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SII_2020\Compendios\Indicadores Educativos Educación Básica y Media Superior\"/>
    </mc:Choice>
  </mc:AlternateContent>
  <bookViews>
    <workbookView xWindow="360" yWindow="465" windowWidth="6915" windowHeight="5535"/>
  </bookViews>
  <sheets>
    <sheet name="Presentación" sheetId="6" r:id="rId1"/>
    <sheet name="Contenido" sheetId="7" r:id="rId2"/>
    <sheet name="BAS1" sheetId="2" r:id="rId3"/>
    <sheet name="BAS3" sheetId="4" r:id="rId4"/>
  </sheets>
  <calcPr calcId="162913"/>
</workbook>
</file>

<file path=xl/calcChain.xml><?xml version="1.0" encoding="utf-8"?>
<calcChain xmlns="http://schemas.openxmlformats.org/spreadsheetml/2006/main">
  <c r="AH56" i="4" l="1"/>
  <c r="AH55" i="4"/>
  <c r="AH54" i="4"/>
  <c r="AH53" i="4"/>
  <c r="AH52" i="4"/>
  <c r="AH51" i="4"/>
  <c r="AH50" i="4"/>
  <c r="AH49" i="4"/>
  <c r="AH48" i="4"/>
  <c r="AH47" i="4"/>
  <c r="AH46" i="4"/>
  <c r="AH45" i="4"/>
  <c r="AH44" i="4"/>
  <c r="AH43" i="4"/>
  <c r="AH42" i="4"/>
  <c r="AH41" i="4"/>
  <c r="AH40" i="4"/>
  <c r="AH39" i="4"/>
  <c r="AH38" i="4"/>
  <c r="AH37" i="4"/>
  <c r="AH36" i="4"/>
  <c r="AH35" i="4"/>
  <c r="AH34" i="4"/>
  <c r="AH33" i="4"/>
  <c r="AH32" i="4"/>
  <c r="AH31" i="4"/>
  <c r="AH30" i="4"/>
  <c r="AH29" i="4"/>
  <c r="AH28" i="4"/>
  <c r="AH27" i="4"/>
  <c r="AH26" i="4"/>
  <c r="AH25" i="4"/>
  <c r="AH24" i="4"/>
  <c r="AH23" i="4"/>
  <c r="AH22" i="4"/>
  <c r="AH21" i="4"/>
  <c r="AH20" i="4"/>
  <c r="AH19" i="4"/>
  <c r="AH18" i="4"/>
  <c r="AH17" i="4"/>
  <c r="AH16" i="4"/>
  <c r="AH15" i="4"/>
  <c r="AH14" i="4"/>
  <c r="AH13" i="4"/>
  <c r="AH12" i="4"/>
  <c r="AH11" i="4"/>
  <c r="AH10" i="4"/>
  <c r="AH56" i="2"/>
  <c r="AH55" i="2"/>
  <c r="AH54" i="2"/>
  <c r="AH53" i="2"/>
  <c r="AH52" i="2"/>
  <c r="AH51" i="2"/>
  <c r="AH50" i="2"/>
  <c r="AH49" i="2"/>
  <c r="AH48" i="2"/>
  <c r="AH47" i="2"/>
  <c r="AH46" i="2"/>
  <c r="AH45" i="2"/>
  <c r="AH44" i="2"/>
  <c r="AH43" i="2"/>
  <c r="AH42" i="2"/>
  <c r="AH41" i="2"/>
  <c r="AH40" i="2"/>
  <c r="AH39" i="2"/>
  <c r="AH38" i="2"/>
  <c r="AH37" i="2"/>
  <c r="AH36" i="2"/>
  <c r="AH35" i="2"/>
  <c r="AH34" i="2"/>
  <c r="AH33" i="2"/>
  <c r="AH32" i="2"/>
  <c r="AH31" i="2"/>
  <c r="AH30" i="2"/>
  <c r="AH29" i="2"/>
  <c r="AH28" i="2"/>
  <c r="AH27" i="2"/>
  <c r="AH26" i="2"/>
  <c r="AH25" i="2"/>
  <c r="AH24" i="2"/>
  <c r="AH23" i="2"/>
  <c r="AH22" i="2"/>
  <c r="AH21" i="2"/>
  <c r="AH20" i="2"/>
  <c r="AH19" i="2"/>
  <c r="AH18" i="2"/>
  <c r="AH17" i="2"/>
  <c r="AH16" i="2"/>
  <c r="AH15" i="2"/>
  <c r="AH14" i="2"/>
  <c r="AH13" i="2"/>
  <c r="AH12" i="2"/>
  <c r="AH11" i="2"/>
  <c r="AH10" i="2"/>
  <c r="AE11" i="4" l="1"/>
  <c r="AE12" i="4"/>
  <c r="AE13" i="4"/>
  <c r="AE14" i="4"/>
  <c r="AE15" i="4"/>
  <c r="AE16" i="4"/>
  <c r="AE17" i="4"/>
  <c r="AE18" i="4"/>
  <c r="AE19" i="4"/>
  <c r="AE20" i="4"/>
  <c r="AE21" i="4"/>
  <c r="AE22" i="4"/>
  <c r="AE23" i="4"/>
  <c r="AE24" i="4"/>
  <c r="AE25" i="4"/>
  <c r="AE26" i="4"/>
  <c r="AE27" i="4"/>
  <c r="AE28" i="4"/>
  <c r="AE29" i="4"/>
  <c r="AE30" i="4"/>
  <c r="AE31" i="4"/>
  <c r="AE32" i="4"/>
  <c r="AE33" i="4"/>
  <c r="AE34" i="4"/>
  <c r="AE35" i="4"/>
  <c r="AE36" i="4"/>
  <c r="AE37" i="4"/>
  <c r="AE38" i="4"/>
  <c r="AE39" i="4"/>
  <c r="AE40" i="4"/>
  <c r="AE41" i="4"/>
  <c r="AE42" i="4"/>
  <c r="AE43" i="4"/>
  <c r="AE44" i="4"/>
  <c r="AE45" i="4"/>
  <c r="AE46" i="4"/>
  <c r="AE47" i="4"/>
  <c r="AE48" i="4"/>
  <c r="AE49" i="4"/>
  <c r="AE50" i="4"/>
  <c r="AE51" i="4"/>
  <c r="AE52" i="4"/>
  <c r="AE53" i="4"/>
  <c r="AE54" i="4"/>
  <c r="AE55" i="4"/>
  <c r="AE56" i="4"/>
  <c r="AE10" i="4"/>
  <c r="AE11" i="2"/>
  <c r="AE12" i="2"/>
  <c r="AE13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AE30" i="2"/>
  <c r="AE31" i="2"/>
  <c r="AE32" i="2"/>
  <c r="AE33" i="2"/>
  <c r="AE34" i="2"/>
  <c r="AE35" i="2"/>
  <c r="AE36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54" i="2"/>
  <c r="AE55" i="2"/>
  <c r="AE56" i="2"/>
  <c r="AE10" i="2"/>
</calcChain>
</file>

<file path=xl/sharedStrings.xml><?xml version="1.0" encoding="utf-8"?>
<sst xmlns="http://schemas.openxmlformats.org/spreadsheetml/2006/main" count="352" uniqueCount="95">
  <si>
    <t>Nombre del Municipio</t>
  </si>
  <si>
    <t>2007-2008</t>
  </si>
  <si>
    <t>2008-2009</t>
  </si>
  <si>
    <t>2009-2010</t>
  </si>
  <si>
    <t>2010-2011</t>
  </si>
  <si>
    <t>2011-2012</t>
  </si>
  <si>
    <t>2012-2013</t>
  </si>
  <si>
    <t>Matrícula</t>
  </si>
  <si>
    <t>Estado</t>
  </si>
  <si>
    <t>Delegación Regional de Educación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</si>
  <si>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</si>
  <si>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</si>
  <si>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</si>
  <si>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</si>
  <si>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</si>
  <si>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</si>
  <si>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</si>
  <si>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Población de 3 a 14 años de edad</t>
  </si>
  <si>
    <t>Educación Básica</t>
  </si>
  <si>
    <t>Matrícula 3 a 14 años</t>
  </si>
  <si>
    <t>2013-2014</t>
  </si>
  <si>
    <t>Contenido</t>
  </si>
  <si>
    <t>I Norte (Dolores Hidalgo Cuna de la Independencia Nacional)</t>
  </si>
  <si>
    <t>Cobertura (%)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</si>
  <si>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</si>
  <si>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</si>
  <si>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</si>
  <si>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</si>
  <si>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</si>
  <si>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</si>
  <si>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</si>
  <si>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</si>
  <si>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</si>
  <si>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</si>
  <si>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</si>
  <si>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</si>
  <si>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</si>
  <si>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</si>
  <si>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</si>
  <si>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</si>
  <si>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</si>
  <si>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</si>
  <si>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</si>
  <si>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</si>
  <si>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</si>
  <si>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</si>
  <si>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</si>
  <si>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</si>
  <si>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</si>
  <si>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</si>
  <si>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</si>
  <si>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</si>
  <si>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</si>
  <si>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</si>
  <si>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</si>
  <si>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</si>
  <si>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</si>
  <si>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</si>
  <si>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</si>
  <si>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</si>
  <si>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</si>
  <si>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</si>
  <si>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</si>
  <si>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</si>
  <si>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</si>
  <si>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</si>
  <si>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</si>
  <si>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</si>
  <si>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</si>
  <si>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</si>
  <si>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2014-2015</t>
  </si>
  <si>
    <t>Tasa Neta de escolarización (%)</t>
  </si>
  <si>
    <t>2015-2016</t>
  </si>
  <si>
    <t>2016-2017</t>
  </si>
  <si>
    <t>Subsecretaría de Planeación y Evaluación de Políticas Educativas</t>
  </si>
  <si>
    <t>Dirección General de Planeación y Estadística</t>
  </si>
  <si>
    <t>Dirección de Información y Estadística Educativa</t>
  </si>
  <si>
    <t>2017-2018</t>
  </si>
  <si>
    <t>Educación Básica - Media Superior</t>
  </si>
  <si>
    <t>Tipo educativo: Educación Básica - Media Superior</t>
  </si>
  <si>
    <t xml:space="preserve">Nivel: Educación Básica </t>
  </si>
  <si>
    <t>Indicadores Educativos Educación Básica</t>
  </si>
  <si>
    <t xml:space="preserve">Indicadores Educativos </t>
  </si>
  <si>
    <t>2018-2019</t>
  </si>
  <si>
    <t>BAS1. Cobertura 3 a 14 años de edad en educación básica, según ciclo escolar y sexo.</t>
  </si>
  <si>
    <t>Secretaría de Educación del Estado de Guanajuato</t>
  </si>
  <si>
    <t>BAS3. Tasa Neta de escolarización (3 a 14 años de edad) en educación básica, según ciclo escolar y sexo</t>
  </si>
  <si>
    <t>BAS3. Tasa Neta de escolarización (3 a 14 años de edad) en educación básica, según ciclo escolar y sexo.</t>
  </si>
  <si>
    <t>Ciclos escolares 2007-2008 a 2019-2020</t>
  </si>
  <si>
    <t>Inicio de los ciclos 2007-2008 a 2019-2020</t>
  </si>
  <si>
    <r>
      <rPr>
        <b/>
        <sz val="10"/>
        <rFont val="Calibri"/>
        <family val="2"/>
      </rPr>
      <t>Fuente:</t>
    </r>
    <r>
      <rPr>
        <sz val="10"/>
        <rFont val="Calibri"/>
        <family val="2"/>
      </rPr>
      <t xml:space="preserve"> Consejo Nacional de Población. Proyección de población a mitad de los años 1998 a 2019; Secretaría de Educación de Guanajuato. Estadística de inicio de los ciclos escolares 2007-2008 a 2019-2020.</t>
    </r>
  </si>
  <si>
    <r>
      <rPr>
        <b/>
        <sz val="11"/>
        <rFont val="Calibri"/>
        <family val="2"/>
      </rPr>
      <t>Fuente:</t>
    </r>
    <r>
      <rPr>
        <sz val="11"/>
        <rFont val="Calibri"/>
        <family val="2"/>
      </rPr>
      <t xml:space="preserve"> Consejo Nacional de Población. Proyección de población a mitad de los años 2007 a 2019; Secretaría de Educación de Guanajuato. Estadística de inicio de los ciclos escolares 2007-2008 a 2019-2020.</t>
    </r>
  </si>
  <si>
    <r>
      <rPr>
        <b/>
        <sz val="11"/>
        <color rgb="FF18417A"/>
        <rFont val="Proxima nova"/>
      </rPr>
      <t xml:space="preserve">Fuente: </t>
    </r>
    <r>
      <rPr>
        <sz val="11"/>
        <color rgb="FF18417A"/>
        <rFont val="Proxima nova"/>
      </rPr>
      <t>Secretaría de Educación de Guanajuato (SEG). Estadística oficial de inicio del ciclo escolar 2019-2020</t>
    </r>
  </si>
  <si>
    <r>
      <t xml:space="preserve">2019-2020 </t>
    </r>
    <r>
      <rPr>
        <b/>
        <vertAlign val="superscript"/>
        <sz val="10"/>
        <color theme="0"/>
        <rFont val="Proxima nova"/>
      </rPr>
      <t>1/</t>
    </r>
  </si>
  <si>
    <r>
      <rPr>
        <vertAlign val="superscript"/>
        <sz val="11"/>
        <rFont val="Calibri"/>
        <family val="2"/>
        <scheme val="minor"/>
      </rPr>
      <t>1/</t>
    </r>
    <r>
      <rPr>
        <sz val="11"/>
        <rFont val="Calibri"/>
        <family val="2"/>
        <scheme val="minor"/>
      </rPr>
      <t xml:space="preserve">  Población media con base Conteo 2015.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</si>
</sst>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0.0"/>
    <numFmt numFmtId="166" formatCode="_-[$€-2]* #,##0.00_-;\-[$€-2]* #,##0.00_-;_-[$€-2]* &quot;-&quot;??_-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3" tint="-0.249977111117893"/>
      <name val="Cambria"/>
      <family val="1"/>
      <scheme val="major"/>
    </font>
    <font>
      <sz val="10"/>
      <color theme="3" tint="-0.249977111117893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30"/>
      <color rgb="FF001E96"/>
      <name val="Proxima nova"/>
    </font>
    <font>
      <b/>
      <sz val="11"/>
      <color theme="1"/>
      <name val="Proxima nova"/>
    </font>
    <font>
      <sz val="11"/>
      <color theme="1"/>
      <name val="Proxima nova"/>
    </font>
    <font>
      <b/>
      <sz val="36"/>
      <color rgb="FF001E96"/>
      <name val="Proxima nova"/>
    </font>
    <font>
      <sz val="28"/>
      <color rgb="FF0065FF"/>
      <name val="Proxima nova"/>
    </font>
    <font>
      <b/>
      <sz val="28"/>
      <color rgb="FF001E96"/>
      <name val="Proxima nova"/>
    </font>
    <font>
      <sz val="28"/>
      <color theme="1"/>
      <name val="Proxima nova"/>
    </font>
    <font>
      <sz val="11"/>
      <color rgb="FF001E96"/>
      <name val="Proxima nova"/>
    </font>
    <font>
      <sz val="24"/>
      <color theme="4" tint="-0.249977111117893"/>
      <name val="Proxima nova"/>
    </font>
    <font>
      <sz val="11"/>
      <color theme="3" tint="-0.249977111117893"/>
      <name val="Proxima nova"/>
    </font>
    <font>
      <b/>
      <sz val="26"/>
      <color rgb="FF001E96"/>
      <name val="Proxima nova"/>
    </font>
    <font>
      <sz val="24"/>
      <color rgb="FF2F7799"/>
      <name val="Proxima nova"/>
    </font>
    <font>
      <sz val="28"/>
      <color rgb="FF2F7799"/>
      <name val="Proxima Nova"/>
    </font>
    <font>
      <b/>
      <sz val="24"/>
      <color rgb="FF001E96"/>
      <name val="Proxima nova"/>
    </font>
    <font>
      <b/>
      <sz val="28"/>
      <color rgb="FF2F7799"/>
      <name val="Proxima nova"/>
    </font>
    <font>
      <sz val="24"/>
      <color theme="1"/>
      <name val="Proxima Nova"/>
    </font>
    <font>
      <sz val="10"/>
      <color theme="3" tint="-0.249977111117893"/>
      <name val="Cambria"/>
      <family val="1"/>
      <scheme val="maj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Calibri"/>
      <family val="2"/>
    </font>
    <font>
      <b/>
      <sz val="10"/>
      <name val="Calibri"/>
      <family val="2"/>
    </font>
    <font>
      <sz val="28"/>
      <color rgb="FF001E96"/>
      <name val="Proxima nova"/>
    </font>
    <font>
      <b/>
      <sz val="10"/>
      <name val="Proxima nova"/>
    </font>
    <font>
      <b/>
      <sz val="10"/>
      <color theme="0"/>
      <name val="Proxima nova"/>
    </font>
    <font>
      <sz val="10"/>
      <name val="Proxima nova"/>
    </font>
    <font>
      <sz val="24"/>
      <color rgb="FF18417A"/>
      <name val="Proxima nova"/>
    </font>
    <font>
      <b/>
      <sz val="11"/>
      <color rgb="FF18417A"/>
      <name val="Proxima nova"/>
    </font>
    <font>
      <sz val="11"/>
      <color rgb="FF18417A"/>
      <name val="Proxima nova"/>
    </font>
    <font>
      <b/>
      <sz val="36"/>
      <color rgb="FF18417A"/>
      <name val="Proxima nova"/>
    </font>
    <font>
      <b/>
      <sz val="26"/>
      <color rgb="FF18417A"/>
      <name val="Proxima nova"/>
    </font>
    <font>
      <sz val="26"/>
      <color rgb="FF18417A"/>
      <name val="Proxima nova"/>
    </font>
    <font>
      <b/>
      <sz val="22"/>
      <color rgb="FF18417A"/>
      <name val="Proxima nova"/>
    </font>
    <font>
      <sz val="22"/>
      <color rgb="FF18417A"/>
      <name val="Proxima nova"/>
    </font>
    <font>
      <sz val="28"/>
      <color rgb="FF18417A"/>
      <name val="Proxima nova"/>
    </font>
    <font>
      <b/>
      <sz val="24"/>
      <color rgb="FF18417A"/>
      <name val="Proxima nova"/>
    </font>
    <font>
      <sz val="18"/>
      <color rgb="FF18417A"/>
      <name val="Proxima nova"/>
    </font>
    <font>
      <u/>
      <sz val="12"/>
      <color rgb="FF18417A"/>
      <name val="Proxima nova"/>
    </font>
    <font>
      <sz val="14"/>
      <color rgb="FF18417A"/>
      <name val="Proxima Nova"/>
    </font>
    <font>
      <sz val="14"/>
      <color rgb="FF18417A"/>
      <name val="Cambria"/>
      <family val="1"/>
      <scheme val="major"/>
    </font>
    <font>
      <sz val="11"/>
      <color rgb="FF18417A"/>
      <name val="Calibri"/>
      <family val="2"/>
      <scheme val="minor"/>
    </font>
    <font>
      <b/>
      <sz val="16"/>
      <color rgb="FF18417A"/>
      <name val="Proxima Nova"/>
    </font>
    <font>
      <u/>
      <sz val="11"/>
      <color rgb="FF18417A"/>
      <name val="Proxima Nova"/>
    </font>
    <font>
      <b/>
      <vertAlign val="superscript"/>
      <sz val="10"/>
      <color theme="0"/>
      <name val="Proxima nova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18417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thin">
        <color rgb="FF001E96"/>
      </bottom>
      <diagonal/>
    </border>
    <border>
      <left/>
      <right/>
      <top style="thin">
        <color rgb="FF001E96"/>
      </top>
      <bottom style="thin">
        <color rgb="FF001E96"/>
      </bottom>
      <diagonal/>
    </border>
  </borders>
  <cellStyleXfs count="58">
    <xf numFmtId="0" fontId="0" fillId="0" borderId="0"/>
    <xf numFmtId="0" fontId="2" fillId="0" borderId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1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32" borderId="0" applyNumberFormat="0" applyBorder="0" applyAlignment="0" applyProtection="0"/>
    <xf numFmtId="0" fontId="43" fillId="0" borderId="0" applyNumberFormat="0" applyFill="0" applyBorder="0" applyAlignment="0" applyProtection="0"/>
  </cellStyleXfs>
  <cellXfs count="66">
    <xf numFmtId="0" fontId="0" fillId="0" borderId="0" xfId="0"/>
    <xf numFmtId="0" fontId="24" fillId="33" borderId="0" xfId="0" applyFont="1" applyFill="1" applyBorder="1" applyAlignment="1">
      <alignment horizontal="center" vertical="center"/>
    </xf>
    <xf numFmtId="0" fontId="25" fillId="33" borderId="0" xfId="0" applyFont="1" applyFill="1"/>
    <xf numFmtId="0" fontId="26" fillId="33" borderId="0" xfId="0" applyFont="1" applyFill="1" applyBorder="1"/>
    <xf numFmtId="0" fontId="27" fillId="33" borderId="0" xfId="0" applyFont="1" applyFill="1" applyBorder="1" applyAlignment="1"/>
    <xf numFmtId="0" fontId="25" fillId="33" borderId="0" xfId="0" applyFont="1" applyFill="1" applyBorder="1"/>
    <xf numFmtId="0" fontId="26" fillId="33" borderId="0" xfId="0" applyFont="1" applyFill="1"/>
    <xf numFmtId="0" fontId="28" fillId="33" borderId="0" xfId="0" applyFont="1" applyFill="1" applyBorder="1" applyAlignment="1">
      <alignment horizontal="center" vertical="center"/>
    </xf>
    <xf numFmtId="0" fontId="29" fillId="33" borderId="0" xfId="0" applyFont="1" applyFill="1" applyBorder="1" applyAlignment="1">
      <alignment horizontal="center" vertical="center"/>
    </xf>
    <xf numFmtId="0" fontId="30" fillId="33" borderId="0" xfId="0" applyFont="1" applyFill="1"/>
    <xf numFmtId="0" fontId="29" fillId="33" borderId="0" xfId="0" applyFont="1" applyFill="1" applyBorder="1" applyAlignment="1"/>
    <xf numFmtId="0" fontId="30" fillId="33" borderId="0" xfId="0" applyFont="1" applyFill="1" applyBorder="1"/>
    <xf numFmtId="0" fontId="32" fillId="33" borderId="0" xfId="0" applyFont="1" applyFill="1" applyBorder="1" applyAlignment="1"/>
    <xf numFmtId="0" fontId="33" fillId="33" borderId="0" xfId="0" applyFont="1" applyFill="1" applyBorder="1" applyAlignment="1"/>
    <xf numFmtId="0" fontId="46" fillId="33" borderId="0" xfId="0" applyFont="1" applyFill="1" applyBorder="1" applyAlignment="1">
      <alignment horizontal="center" vertical="center"/>
    </xf>
    <xf numFmtId="0" fontId="34" fillId="33" borderId="0" xfId="0" applyFont="1" applyFill="1" applyBorder="1" applyAlignment="1">
      <alignment horizontal="center" vertical="center"/>
    </xf>
    <xf numFmtId="0" fontId="35" fillId="33" borderId="0" xfId="0" applyFont="1" applyFill="1" applyBorder="1" applyAlignment="1">
      <alignment horizontal="center" vertical="center"/>
    </xf>
    <xf numFmtId="0" fontId="36" fillId="33" borderId="0" xfId="0" applyFont="1" applyFill="1" applyBorder="1" applyAlignment="1">
      <alignment horizontal="center" vertical="center"/>
    </xf>
    <xf numFmtId="0" fontId="37" fillId="33" borderId="0" xfId="0" applyFont="1" applyFill="1" applyBorder="1" applyAlignment="1">
      <alignment horizontal="center" vertical="center"/>
    </xf>
    <xf numFmtId="0" fontId="38" fillId="33" borderId="0" xfId="0" applyFont="1" applyFill="1" applyBorder="1" applyAlignment="1">
      <alignment horizontal="center" vertical="center"/>
    </xf>
    <xf numFmtId="0" fontId="39" fillId="33" borderId="0" xfId="0" applyFont="1" applyFill="1" applyAlignment="1">
      <alignment horizontal="center"/>
    </xf>
    <xf numFmtId="0" fontId="31" fillId="33" borderId="0" xfId="0" applyFont="1" applyFill="1"/>
    <xf numFmtId="0" fontId="20" fillId="33" borderId="0" xfId="0" applyFont="1" applyFill="1"/>
    <xf numFmtId="0" fontId="0" fillId="33" borderId="0" xfId="0" applyFill="1"/>
    <xf numFmtId="3" fontId="20" fillId="33" borderId="0" xfId="0" applyNumberFormat="1" applyFont="1" applyFill="1"/>
    <xf numFmtId="0" fontId="40" fillId="33" borderId="0" xfId="0" applyFont="1" applyFill="1"/>
    <xf numFmtId="41" fontId="20" fillId="33" borderId="0" xfId="0" applyNumberFormat="1" applyFont="1" applyFill="1"/>
    <xf numFmtId="0" fontId="21" fillId="33" borderId="0" xfId="0" applyFont="1" applyFill="1"/>
    <xf numFmtId="0" fontId="44" fillId="33" borderId="0" xfId="0" applyFont="1" applyFill="1"/>
    <xf numFmtId="0" fontId="41" fillId="33" borderId="0" xfId="0" applyFont="1" applyFill="1"/>
    <xf numFmtId="0" fontId="42" fillId="33" borderId="0" xfId="0" applyFont="1" applyFill="1"/>
    <xf numFmtId="0" fontId="47" fillId="33" borderId="11" xfId="0" applyFont="1" applyFill="1" applyBorder="1" applyAlignment="1">
      <alignment horizontal="center"/>
    </xf>
    <xf numFmtId="3" fontId="47" fillId="33" borderId="11" xfId="0" applyNumberFormat="1" applyFont="1" applyFill="1" applyBorder="1" applyAlignment="1">
      <alignment horizontal="center"/>
    </xf>
    <xf numFmtId="165" fontId="47" fillId="33" borderId="11" xfId="0" applyNumberFormat="1" applyFont="1" applyFill="1" applyBorder="1" applyAlignment="1">
      <alignment horizontal="center"/>
    </xf>
    <xf numFmtId="0" fontId="49" fillId="33" borderId="12" xfId="0" applyFont="1" applyFill="1" applyBorder="1"/>
    <xf numFmtId="3" fontId="49" fillId="33" borderId="12" xfId="0" applyNumberFormat="1" applyFont="1" applyFill="1" applyBorder="1"/>
    <xf numFmtId="165" fontId="49" fillId="33" borderId="12" xfId="0" applyNumberFormat="1" applyFont="1" applyFill="1" applyBorder="1"/>
    <xf numFmtId="0" fontId="50" fillId="33" borderId="0" xfId="0" applyFont="1" applyFill="1" applyBorder="1" applyAlignment="1">
      <alignment horizontal="center" vertical="center"/>
    </xf>
    <xf numFmtId="0" fontId="51" fillId="33" borderId="0" xfId="0" applyFont="1" applyFill="1"/>
    <xf numFmtId="0" fontId="52" fillId="33" borderId="0" xfId="0" applyFont="1" applyFill="1" applyBorder="1"/>
    <xf numFmtId="0" fontId="53" fillId="33" borderId="0" xfId="0" applyFont="1" applyFill="1" applyBorder="1" applyAlignment="1"/>
    <xf numFmtId="0" fontId="51" fillId="33" borderId="0" xfId="0" applyFont="1" applyFill="1" applyBorder="1"/>
    <xf numFmtId="0" fontId="52" fillId="33" borderId="0" xfId="0" applyFont="1" applyFill="1"/>
    <xf numFmtId="0" fontId="54" fillId="33" borderId="0" xfId="0" applyFont="1" applyFill="1" applyBorder="1" applyAlignment="1">
      <alignment horizontal="center" vertical="center"/>
    </xf>
    <xf numFmtId="0" fontId="55" fillId="33" borderId="0" xfId="0" applyFont="1" applyFill="1"/>
    <xf numFmtId="0" fontId="54" fillId="33" borderId="0" xfId="0" applyFont="1" applyFill="1" applyBorder="1" applyAlignment="1"/>
    <xf numFmtId="0" fontId="55" fillId="33" borderId="0" xfId="0" applyFont="1" applyFill="1" applyBorder="1"/>
    <xf numFmtId="0" fontId="56" fillId="33" borderId="0" xfId="0" applyFont="1" applyFill="1" applyBorder="1" applyAlignment="1">
      <alignment horizontal="center" vertical="center"/>
    </xf>
    <xf numFmtId="0" fontId="57" fillId="33" borderId="0" xfId="0" applyFont="1" applyFill="1" applyAlignment="1">
      <alignment vertical="center"/>
    </xf>
    <xf numFmtId="0" fontId="57" fillId="33" borderId="0" xfId="0" applyFont="1" applyFill="1" applyBorder="1" applyAlignment="1">
      <alignment vertical="center"/>
    </xf>
    <xf numFmtId="0" fontId="52" fillId="33" borderId="0" xfId="0" applyFont="1" applyFill="1" applyBorder="1" applyAlignment="1">
      <alignment horizontal="right" vertical="center"/>
    </xf>
    <xf numFmtId="0" fontId="50" fillId="33" borderId="0" xfId="0" applyFont="1" applyFill="1" applyBorder="1" applyAlignment="1"/>
    <xf numFmtId="0" fontId="58" fillId="33" borderId="0" xfId="0" applyFont="1" applyFill="1" applyBorder="1" applyAlignment="1">
      <alignment horizontal="center" vertical="center"/>
    </xf>
    <xf numFmtId="0" fontId="59" fillId="33" borderId="0" xfId="0" applyFont="1" applyFill="1" applyBorder="1" applyAlignment="1">
      <alignment horizontal="center" vertical="center"/>
    </xf>
    <xf numFmtId="0" fontId="60" fillId="33" borderId="0" xfId="0" applyFont="1" applyFill="1"/>
    <xf numFmtId="0" fontId="61" fillId="33" borderId="0" xfId="0" applyFont="1" applyFill="1" applyBorder="1" applyAlignment="1">
      <alignment horizontal="left" vertical="center"/>
    </xf>
    <xf numFmtId="0" fontId="62" fillId="33" borderId="0" xfId="0" applyFont="1" applyFill="1" applyBorder="1" applyAlignment="1">
      <alignment horizontal="left" vertical="center"/>
    </xf>
    <xf numFmtId="0" fontId="63" fillId="33" borderId="0" xfId="0" applyFont="1" applyFill="1"/>
    <xf numFmtId="0" fontId="64" fillId="33" borderId="0" xfId="0" applyFont="1" applyFill="1"/>
    <xf numFmtId="0" fontId="65" fillId="33" borderId="0" xfId="0" applyFont="1" applyFill="1" applyBorder="1" applyAlignment="1">
      <alignment horizontal="left" vertical="center"/>
    </xf>
    <xf numFmtId="0" fontId="48" fillId="34" borderId="10" xfId="0" applyFont="1" applyFill="1" applyBorder="1" applyAlignment="1">
      <alignment horizontal="center" vertical="center" wrapText="1"/>
    </xf>
    <xf numFmtId="0" fontId="66" fillId="33" borderId="0" xfId="57" applyFont="1" applyFill="1" applyAlignment="1" applyProtection="1"/>
    <xf numFmtId="0" fontId="68" fillId="33" borderId="0" xfId="0" applyFont="1" applyFill="1"/>
    <xf numFmtId="0" fontId="70" fillId="33" borderId="0" xfId="0" applyFont="1" applyFill="1"/>
    <xf numFmtId="0" fontId="48" fillId="34" borderId="10" xfId="0" applyFont="1" applyFill="1" applyBorder="1" applyAlignment="1">
      <alignment horizontal="center" vertical="center" wrapText="1"/>
    </xf>
    <xf numFmtId="0" fontId="48" fillId="34" borderId="10" xfId="0" applyFont="1" applyFill="1" applyBorder="1" applyAlignment="1">
      <alignment horizontal="center" vertical="center"/>
    </xf>
  </cellXfs>
  <cellStyles count="58">
    <cellStyle name="20% - Énfasis1" xfId="34" builtinId="30" customBuiltin="1"/>
    <cellStyle name="20% - Énfasis2" xfId="38" builtinId="34" customBuiltin="1"/>
    <cellStyle name="20% - Énfasis3" xfId="42" builtinId="38" customBuiltin="1"/>
    <cellStyle name="20% - Énfasis4" xfId="46" builtinId="42" customBuiltin="1"/>
    <cellStyle name="20% - Énfasis5" xfId="50" builtinId="46" customBuiltin="1"/>
    <cellStyle name="20% - Énfasis6" xfId="54" builtinId="50" customBuiltin="1"/>
    <cellStyle name="40% - Énfasis1" xfId="35" builtinId="31" customBuiltin="1"/>
    <cellStyle name="40% - Énfasis2" xfId="39" builtinId="35" customBuiltin="1"/>
    <cellStyle name="40% - Énfasis3" xfId="43" builtinId="39" customBuiltin="1"/>
    <cellStyle name="40% - Énfasis4" xfId="47" builtinId="43" customBuiltin="1"/>
    <cellStyle name="40% - Énfasis5" xfId="51" builtinId="47" customBuiltin="1"/>
    <cellStyle name="40% - Énfasis6" xfId="55" builtinId="51" customBuiltin="1"/>
    <cellStyle name="60% - Énfasis1" xfId="36" builtinId="32" customBuiltin="1"/>
    <cellStyle name="60% - Énfasis2" xfId="40" builtinId="36" customBuiltin="1"/>
    <cellStyle name="60% - Énfasis3" xfId="44" builtinId="40" customBuiltin="1"/>
    <cellStyle name="60% - Énfasis4" xfId="48" builtinId="44" customBuiltin="1"/>
    <cellStyle name="60% - Énfasis5" xfId="52" builtinId="48" customBuiltin="1"/>
    <cellStyle name="60% - Énfasis6" xfId="56" builtinId="52" customBuiltin="1"/>
    <cellStyle name="Bueno" xfId="21" builtinId="26" customBuiltin="1"/>
    <cellStyle name="Cálculo" xfId="26" builtinId="22" customBuiltin="1"/>
    <cellStyle name="Celda de comprobación" xfId="28" builtinId="23" customBuiltin="1"/>
    <cellStyle name="Celda vinculada" xfId="27" builtinId="24" customBuiltin="1"/>
    <cellStyle name="Encabezado 1" xfId="17" builtinId="16" customBuiltin="1"/>
    <cellStyle name="Encabezado 4" xfId="20" builtinId="19" customBuiltin="1"/>
    <cellStyle name="Énfasis1" xfId="33" builtinId="29" customBuiltin="1"/>
    <cellStyle name="Énfasis2" xfId="37" builtinId="33" customBuiltin="1"/>
    <cellStyle name="Énfasis3" xfId="41" builtinId="37" customBuiltin="1"/>
    <cellStyle name="Énfasis4" xfId="45" builtinId="41" customBuiltin="1"/>
    <cellStyle name="Énfasis5" xfId="49" builtinId="45" customBuiltin="1"/>
    <cellStyle name="Énfasis6" xfId="53" builtinId="49" customBuiltin="1"/>
    <cellStyle name="Entrada" xfId="24" builtinId="20" customBuiltin="1"/>
    <cellStyle name="Euro" xfId="2"/>
    <cellStyle name="Hipervínculo" xfId="57" builtinId="8"/>
    <cellStyle name="Incorrecto" xfId="22" builtinId="27" customBuiltin="1"/>
    <cellStyle name="Millares 2" xfId="4"/>
    <cellStyle name="Millares 2 2" xfId="14"/>
    <cellStyle name="Millares 3" xfId="3"/>
    <cellStyle name="Neutral" xfId="23" builtinId="28" customBuiltin="1"/>
    <cellStyle name="Normal" xfId="0" builtinId="0"/>
    <cellStyle name="Normal 2" xfId="1"/>
    <cellStyle name="Normal 2 2" xfId="13"/>
    <cellStyle name="Normal 3 2" xfId="5"/>
    <cellStyle name="Normal 3 3" xfId="6"/>
    <cellStyle name="Normal 3 4" xfId="7"/>
    <cellStyle name="Normal 33" xfId="8"/>
    <cellStyle name="Normal 35" xfId="9"/>
    <cellStyle name="Normal 36" xfId="10"/>
    <cellStyle name="Normal 4 2" xfId="11"/>
    <cellStyle name="Normal 8" xfId="15"/>
    <cellStyle name="Notas" xfId="30" builtinId="10" customBuiltin="1"/>
    <cellStyle name="Porcentaje 2" xfId="12"/>
    <cellStyle name="Salida" xfId="25" builtinId="21" customBuiltin="1"/>
    <cellStyle name="Texto de advertencia" xfId="29" builtinId="11" customBuiltin="1"/>
    <cellStyle name="Texto explicativo" xfId="31" builtinId="53" customBuiltin="1"/>
    <cellStyle name="Título" xfId="16" builtinId="15" customBuiltin="1"/>
    <cellStyle name="Título 2" xfId="18" builtinId="17" customBuiltin="1"/>
    <cellStyle name="Título 3" xfId="19" builtinId="18" customBuiltin="1"/>
    <cellStyle name="Total" xfId="32" builtinId="25" customBuiltin="1"/>
  </cellStyles>
  <dxfs count="4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18417A"/>
      <color rgb="FF001E96"/>
      <color rgb="FFE1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4600575</xdr:colOff>
      <xdr:row>0</xdr:row>
      <xdr:rowOff>19050</xdr:rowOff>
    </xdr:from>
    <xdr:to>
      <xdr:col>0</xdr:col>
      <xdr:colOff>7934325</xdr:colOff>
      <xdr:row>0</xdr:row>
      <xdr:rowOff>1345670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00575" y="19050"/>
          <a:ext cx="3333750" cy="13266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4572000</xdr:colOff>
      <xdr:row>0</xdr:row>
      <xdr:rowOff>19050</xdr:rowOff>
    </xdr:from>
    <xdr:to>
      <xdr:col>0</xdr:col>
      <xdr:colOff>7905750</xdr:colOff>
      <xdr:row>1</xdr:row>
      <xdr:rowOff>2645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19050"/>
          <a:ext cx="3333750" cy="1326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workbookViewId="0"/>
  </sheetViews>
  <sheetFormatPr baseColWidth="10" defaultRowHeight="14.25"/>
  <cols>
    <col min="1" max="1" width="186.7109375" style="3" customWidth="1"/>
    <col min="2" max="2" width="11.42578125" style="6"/>
    <col min="3" max="13" width="11.42578125" style="3"/>
    <col min="14" max="14" width="11" style="3" customWidth="1"/>
    <col min="15" max="15" width="11.42578125" style="3"/>
    <col min="16" max="16" width="5.5703125" style="3" customWidth="1"/>
    <col min="17" max="17" width="11" style="3" customWidth="1"/>
    <col min="18" max="18" width="11.42578125" style="3"/>
    <col min="19" max="16384" width="11.42578125" style="6"/>
  </cols>
  <sheetData>
    <row r="1" spans="1:18" ht="107.25" customHeight="1">
      <c r="A1" s="1"/>
      <c r="B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</row>
    <row r="2" spans="1:18" s="42" customFormat="1" ht="30.75" customHeight="1">
      <c r="A2" s="37" t="s">
        <v>74</v>
      </c>
      <c r="B2" s="38"/>
      <c r="C2" s="39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1"/>
      <c r="P2" s="39"/>
      <c r="Q2" s="39"/>
      <c r="R2" s="39"/>
    </row>
    <row r="3" spans="1:18" s="42" customFormat="1" ht="30.75" customHeight="1">
      <c r="A3" s="37" t="s">
        <v>75</v>
      </c>
      <c r="B3" s="38"/>
      <c r="C3" s="39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1"/>
      <c r="P3" s="39"/>
      <c r="Q3" s="39"/>
      <c r="R3" s="39"/>
    </row>
    <row r="4" spans="1:18" s="42" customFormat="1" ht="30.75" customHeight="1">
      <c r="A4" s="37" t="s">
        <v>76</v>
      </c>
      <c r="B4" s="38"/>
      <c r="C4" s="39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1"/>
      <c r="P4" s="39"/>
      <c r="Q4" s="39"/>
      <c r="R4" s="39"/>
    </row>
    <row r="5" spans="1:18" ht="12.75" customHeight="1">
      <c r="A5" s="14"/>
      <c r="B5" s="2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5"/>
    </row>
    <row r="6" spans="1:18" s="9" customFormat="1" ht="33" customHeight="1">
      <c r="A6" s="8" t="s">
        <v>81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1"/>
      <c r="Q6" s="11"/>
      <c r="R6" s="11"/>
    </row>
    <row r="7" spans="1:18" s="44" customFormat="1" ht="29.25" customHeight="1">
      <c r="A7" s="43" t="s">
        <v>88</v>
      </c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6"/>
      <c r="Q7" s="46"/>
      <c r="R7" s="46"/>
    </row>
    <row r="8" spans="1:18" s="48" customFormat="1" ht="29.25" customHeight="1">
      <c r="A8" s="47" t="s">
        <v>78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</row>
    <row r="9" spans="1:18" s="48" customFormat="1" ht="7.5" customHeight="1">
      <c r="A9" s="47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</row>
    <row r="10" spans="1:18" s="42" customFormat="1" ht="24" customHeight="1">
      <c r="A10" s="50" t="s">
        <v>92</v>
      </c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39"/>
      <c r="Q10" s="39"/>
      <c r="R10" s="39"/>
    </row>
    <row r="11" spans="1:18" ht="34.5">
      <c r="A11" s="7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18">
      <c r="A12" s="6"/>
      <c r="I12" s="13"/>
      <c r="J12" s="13"/>
      <c r="K12" s="13"/>
      <c r="L12" s="13"/>
      <c r="M12" s="13"/>
      <c r="N12" s="13"/>
      <c r="O12" s="13"/>
      <c r="P12" s="13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workbookViewId="0"/>
  </sheetViews>
  <sheetFormatPr baseColWidth="10" defaultRowHeight="14.25"/>
  <cols>
    <col min="1" max="1" width="186.85546875" style="6" customWidth="1"/>
    <col min="2" max="7" width="26.5703125" style="6" customWidth="1"/>
    <col min="8" max="16384" width="11.42578125" style="6"/>
  </cols>
  <sheetData>
    <row r="1" spans="1:18" ht="105.75" customHeight="1">
      <c r="A1" s="15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3"/>
      <c r="Q1" s="3"/>
      <c r="R1" s="3"/>
    </row>
    <row r="2" spans="1:18" s="52" customFormat="1" ht="33" customHeight="1">
      <c r="A2" s="37" t="s">
        <v>79</v>
      </c>
    </row>
    <row r="3" spans="1:18" s="17" customFormat="1" ht="10.5" customHeight="1">
      <c r="A3" s="16"/>
    </row>
    <row r="4" spans="1:18" s="19" customFormat="1" ht="33" customHeight="1">
      <c r="A4" s="18" t="s">
        <v>80</v>
      </c>
    </row>
    <row r="5" spans="1:18" ht="10.5" customHeight="1">
      <c r="A5" s="20"/>
      <c r="B5" s="20"/>
      <c r="C5" s="20"/>
      <c r="D5" s="20"/>
      <c r="E5" s="20"/>
      <c r="F5" s="20"/>
      <c r="G5" s="20"/>
    </row>
    <row r="6" spans="1:18" s="52" customFormat="1" ht="33" customHeight="1">
      <c r="A6" s="37" t="s">
        <v>88</v>
      </c>
    </row>
    <row r="7" spans="1:18" s="52" customFormat="1" ht="33" customHeight="1">
      <c r="A7" s="53" t="s">
        <v>82</v>
      </c>
    </row>
    <row r="8" spans="1:18" s="42" customFormat="1" ht="10.5" customHeight="1"/>
    <row r="9" spans="1:18" s="42" customFormat="1" ht="24.95" customHeight="1">
      <c r="A9" s="54" t="s">
        <v>21</v>
      </c>
    </row>
    <row r="10" spans="1:18" s="42" customFormat="1" ht="10.5" customHeight="1"/>
    <row r="11" spans="1:18" s="42" customFormat="1" ht="15">
      <c r="A11" s="55" t="s">
        <v>84</v>
      </c>
    </row>
    <row r="12" spans="1:18" s="42" customFormat="1" ht="15">
      <c r="A12" s="55" t="s">
        <v>87</v>
      </c>
    </row>
    <row r="13" spans="1:18">
      <c r="A13" s="21"/>
    </row>
    <row r="14" spans="1:18">
      <c r="A14" s="21"/>
    </row>
    <row r="15" spans="1:18">
      <c r="A15" s="21"/>
    </row>
    <row r="16" spans="1:18">
      <c r="A16" s="21"/>
    </row>
    <row r="17" spans="1:1">
      <c r="A17" s="21"/>
    </row>
    <row r="18" spans="1:1">
      <c r="A18" s="21"/>
    </row>
    <row r="19" spans="1:1">
      <c r="A19" s="21"/>
    </row>
    <row r="20" spans="1:1">
      <c r="A20" s="21"/>
    </row>
    <row r="21" spans="1:1">
      <c r="A21" s="21"/>
    </row>
    <row r="22" spans="1:1">
      <c r="A22" s="21"/>
    </row>
    <row r="23" spans="1:1">
      <c r="A23" s="21"/>
    </row>
    <row r="24" spans="1:1">
      <c r="A24" s="21"/>
    </row>
    <row r="25" spans="1:1">
      <c r="A25" s="21"/>
    </row>
    <row r="26" spans="1:1">
      <c r="A26" s="21"/>
    </row>
    <row r="27" spans="1:1">
      <c r="A27" s="21"/>
    </row>
    <row r="28" spans="1:1">
      <c r="A28" s="21"/>
    </row>
    <row r="29" spans="1:1">
      <c r="A29" s="21"/>
    </row>
    <row r="30" spans="1:1">
      <c r="A30" s="21"/>
    </row>
    <row r="31" spans="1:1">
      <c r="A31" s="21"/>
    </row>
    <row r="32" spans="1:1">
      <c r="A32" s="21"/>
    </row>
    <row r="33" spans="1:1">
      <c r="A33" s="21"/>
    </row>
    <row r="34" spans="1:1">
      <c r="A34" s="21"/>
    </row>
    <row r="35" spans="1:1">
      <c r="A35" s="21"/>
    </row>
    <row r="36" spans="1:1">
      <c r="A36" s="21"/>
    </row>
    <row r="37" spans="1:1">
      <c r="A37" s="21"/>
    </row>
    <row r="38" spans="1:1">
      <c r="A38" s="21"/>
    </row>
    <row r="39" spans="1:1">
      <c r="A39" s="21"/>
    </row>
    <row r="40" spans="1:1">
      <c r="A40" s="21"/>
    </row>
    <row r="41" spans="1:1">
      <c r="A41" s="21"/>
    </row>
    <row r="42" spans="1:1">
      <c r="A42" s="21"/>
    </row>
    <row r="43" spans="1:1">
      <c r="A43" s="21"/>
    </row>
    <row r="44" spans="1:1">
      <c r="A44" s="21"/>
    </row>
    <row r="45" spans="1:1">
      <c r="A45" s="21"/>
    </row>
    <row r="46" spans="1:1">
      <c r="A46" s="21"/>
    </row>
  </sheetData>
  <hyperlinks>
    <hyperlink ref="A11" location="'BAS1'!A1" display="BAS1. Cobertura 3 a 14 años de edad"/>
    <hyperlink ref="A12" location="'BAS3'!A1" display="BAS3. Tasa Neta de escolarización (3 a 14 años de edad)"/>
  </hyperlink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11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2.28515625" style="23" customWidth="1"/>
    <col min="2" max="40" width="14.7109375" style="23" customWidth="1"/>
    <col min="41" max="16384" width="11.42578125" style="23"/>
  </cols>
  <sheetData>
    <row r="1" spans="1:44" s="58" customFormat="1" ht="18">
      <c r="A1" s="56" t="s">
        <v>18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</row>
    <row r="2" spans="1:44" s="58" customFormat="1" ht="20.25">
      <c r="A2" s="59" t="s">
        <v>84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</row>
    <row r="3" spans="1:44" s="58" customFormat="1" ht="18">
      <c r="A3" s="56" t="s">
        <v>85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</row>
    <row r="4" spans="1:44" s="58" customFormat="1" ht="18">
      <c r="A4" s="56" t="s">
        <v>89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</row>
    <row r="5" spans="1:44" s="58" customFormat="1" ht="18">
      <c r="A5" s="42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</row>
    <row r="6" spans="1:44" s="58" customFormat="1" ht="18"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</row>
    <row r="7" spans="1:44" s="58" customFormat="1" ht="18.75" thickBot="1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L7" s="57"/>
      <c r="AM7" s="57"/>
      <c r="AN7" s="61" t="s">
        <v>21</v>
      </c>
      <c r="AO7" s="57"/>
      <c r="AP7" s="57"/>
      <c r="AQ7" s="57"/>
      <c r="AR7" s="57"/>
    </row>
    <row r="8" spans="1:44" ht="18.75" thickBot="1">
      <c r="A8" s="65" t="s">
        <v>0</v>
      </c>
      <c r="B8" s="64" t="s">
        <v>1</v>
      </c>
      <c r="C8" s="64"/>
      <c r="D8" s="64"/>
      <c r="E8" s="64" t="s">
        <v>2</v>
      </c>
      <c r="F8" s="64"/>
      <c r="G8" s="64"/>
      <c r="H8" s="64" t="s">
        <v>3</v>
      </c>
      <c r="I8" s="64"/>
      <c r="J8" s="64"/>
      <c r="K8" s="64" t="s">
        <v>4</v>
      </c>
      <c r="L8" s="64"/>
      <c r="M8" s="64"/>
      <c r="N8" s="64" t="s">
        <v>5</v>
      </c>
      <c r="O8" s="64"/>
      <c r="P8" s="64"/>
      <c r="Q8" s="64" t="s">
        <v>6</v>
      </c>
      <c r="R8" s="64"/>
      <c r="S8" s="64"/>
      <c r="T8" s="64" t="s">
        <v>20</v>
      </c>
      <c r="U8" s="64"/>
      <c r="V8" s="64"/>
      <c r="W8" s="64" t="s">
        <v>70</v>
      </c>
      <c r="X8" s="64"/>
      <c r="Y8" s="64"/>
      <c r="Z8" s="64" t="s">
        <v>72</v>
      </c>
      <c r="AA8" s="64"/>
      <c r="AB8" s="64"/>
      <c r="AC8" s="64" t="s">
        <v>73</v>
      </c>
      <c r="AD8" s="64"/>
      <c r="AE8" s="64"/>
      <c r="AF8" s="64" t="s">
        <v>77</v>
      </c>
      <c r="AG8" s="64"/>
      <c r="AH8" s="64"/>
      <c r="AI8" s="64" t="s">
        <v>83</v>
      </c>
      <c r="AJ8" s="64"/>
      <c r="AK8" s="64"/>
      <c r="AL8" s="64" t="s">
        <v>93</v>
      </c>
      <c r="AM8" s="64"/>
      <c r="AN8" s="64"/>
      <c r="AO8" s="22"/>
      <c r="AP8" s="22"/>
      <c r="AQ8" s="22"/>
      <c r="AR8" s="22"/>
    </row>
    <row r="9" spans="1:44" ht="39" thickBot="1">
      <c r="A9" s="65"/>
      <c r="B9" s="60" t="s">
        <v>7</v>
      </c>
      <c r="C9" s="60" t="s">
        <v>17</v>
      </c>
      <c r="D9" s="60" t="s">
        <v>23</v>
      </c>
      <c r="E9" s="60" t="s">
        <v>7</v>
      </c>
      <c r="F9" s="60" t="s">
        <v>17</v>
      </c>
      <c r="G9" s="60" t="s">
        <v>23</v>
      </c>
      <c r="H9" s="60" t="s">
        <v>7</v>
      </c>
      <c r="I9" s="60" t="s">
        <v>17</v>
      </c>
      <c r="J9" s="60" t="s">
        <v>23</v>
      </c>
      <c r="K9" s="60" t="s">
        <v>7</v>
      </c>
      <c r="L9" s="60" t="s">
        <v>17</v>
      </c>
      <c r="M9" s="60" t="s">
        <v>23</v>
      </c>
      <c r="N9" s="60" t="s">
        <v>7</v>
      </c>
      <c r="O9" s="60" t="s">
        <v>17</v>
      </c>
      <c r="P9" s="60" t="s">
        <v>23</v>
      </c>
      <c r="Q9" s="60" t="s">
        <v>7</v>
      </c>
      <c r="R9" s="60" t="s">
        <v>17</v>
      </c>
      <c r="S9" s="60" t="s">
        <v>23</v>
      </c>
      <c r="T9" s="60" t="s">
        <v>7</v>
      </c>
      <c r="U9" s="60" t="s">
        <v>17</v>
      </c>
      <c r="V9" s="60" t="s">
        <v>23</v>
      </c>
      <c r="W9" s="60" t="s">
        <v>7</v>
      </c>
      <c r="X9" s="60" t="s">
        <v>17</v>
      </c>
      <c r="Y9" s="60" t="s">
        <v>23</v>
      </c>
      <c r="Z9" s="60" t="s">
        <v>7</v>
      </c>
      <c r="AA9" s="60" t="s">
        <v>17</v>
      </c>
      <c r="AB9" s="60" t="s">
        <v>23</v>
      </c>
      <c r="AC9" s="60" t="s">
        <v>7</v>
      </c>
      <c r="AD9" s="60" t="s">
        <v>17</v>
      </c>
      <c r="AE9" s="60" t="s">
        <v>23</v>
      </c>
      <c r="AF9" s="60" t="s">
        <v>7</v>
      </c>
      <c r="AG9" s="60" t="s">
        <v>17</v>
      </c>
      <c r="AH9" s="60" t="s">
        <v>23</v>
      </c>
      <c r="AI9" s="60" t="s">
        <v>7</v>
      </c>
      <c r="AJ9" s="60" t="s">
        <v>17</v>
      </c>
      <c r="AK9" s="60" t="s">
        <v>23</v>
      </c>
      <c r="AL9" s="60" t="s">
        <v>7</v>
      </c>
      <c r="AM9" s="60" t="s">
        <v>17</v>
      </c>
      <c r="AN9" s="60" t="s">
        <v>23</v>
      </c>
      <c r="AO9" s="22"/>
      <c r="AP9" s="22"/>
      <c r="AQ9" s="22"/>
      <c r="AR9" s="22"/>
    </row>
    <row r="10" spans="1:44" ht="18">
      <c r="A10" s="31" t="s">
        <v>8</v>
      </c>
      <c r="B10" s="32">
        <v>1317793</v>
      </c>
      <c r="C10" s="32">
        <v>1334919</v>
      </c>
      <c r="D10" s="33">
        <v>98.717075717702727</v>
      </c>
      <c r="E10" s="32">
        <v>1326343.9999999974</v>
      </c>
      <c r="F10" s="32">
        <v>1310984</v>
      </c>
      <c r="G10" s="33">
        <v>101.17163901313803</v>
      </c>
      <c r="H10" s="32">
        <v>1331530.0000000014</v>
      </c>
      <c r="I10" s="32">
        <v>1286004</v>
      </c>
      <c r="J10" s="33">
        <v>103.54011340555716</v>
      </c>
      <c r="K10" s="32">
        <v>1326996</v>
      </c>
      <c r="L10" s="32">
        <v>1410807</v>
      </c>
      <c r="M10" s="33">
        <v>94.059357516655368</v>
      </c>
      <c r="N10" s="32">
        <v>1337166.0000000009</v>
      </c>
      <c r="O10" s="32">
        <v>1401940</v>
      </c>
      <c r="P10" s="33">
        <v>95.379688146425735</v>
      </c>
      <c r="Q10" s="32">
        <v>1336777.9999999979</v>
      </c>
      <c r="R10" s="32">
        <v>1392498</v>
      </c>
      <c r="S10" s="33">
        <v>95.998557987156744</v>
      </c>
      <c r="T10" s="32">
        <v>1333502.9999999998</v>
      </c>
      <c r="U10" s="32">
        <v>1382439.6202010782</v>
      </c>
      <c r="V10" s="33">
        <v>96.460126034729782</v>
      </c>
      <c r="W10" s="32">
        <v>1333007</v>
      </c>
      <c r="X10" s="32">
        <v>1372556.1921966132</v>
      </c>
      <c r="Y10" s="33">
        <v>97.118573911839675</v>
      </c>
      <c r="Z10" s="32">
        <v>1326606</v>
      </c>
      <c r="AA10" s="32">
        <v>1363955.6967051744</v>
      </c>
      <c r="AB10" s="33">
        <v>97.261663498646044</v>
      </c>
      <c r="AC10" s="32">
        <v>1328126</v>
      </c>
      <c r="AD10" s="32">
        <v>1356493.7704630231</v>
      </c>
      <c r="AE10" s="33">
        <f>(AC10/AD10)*100</f>
        <v>97.908743034378986</v>
      </c>
      <c r="AF10" s="32">
        <v>1296222</v>
      </c>
      <c r="AG10" s="32">
        <v>1349541.7358874613</v>
      </c>
      <c r="AH10" s="33">
        <f>(AF10/AG10)*100</f>
        <v>96.049048764512776</v>
      </c>
      <c r="AI10" s="32">
        <v>1285490</v>
      </c>
      <c r="AJ10" s="32">
        <v>1342667.1143393707</v>
      </c>
      <c r="AK10" s="33">
        <v>95.74152716419934</v>
      </c>
      <c r="AL10" s="32">
        <v>1272996</v>
      </c>
      <c r="AM10" s="32">
        <v>1372466</v>
      </c>
      <c r="AN10" s="33">
        <v>92.752461627464726</v>
      </c>
      <c r="AO10" s="22"/>
      <c r="AP10" s="24"/>
      <c r="AQ10" s="24"/>
      <c r="AR10" s="24"/>
    </row>
    <row r="11" spans="1:44" ht="18">
      <c r="A11" s="34" t="s">
        <v>24</v>
      </c>
      <c r="B11" s="35">
        <v>20203</v>
      </c>
      <c r="C11" s="35">
        <v>20817.261750000005</v>
      </c>
      <c r="D11" s="36">
        <v>97.049267298567713</v>
      </c>
      <c r="E11" s="35">
        <v>20232.999999999993</v>
      </c>
      <c r="F11" s="35">
        <v>20024.303689999997</v>
      </c>
      <c r="G11" s="36">
        <v>101.04221506640562</v>
      </c>
      <c r="H11" s="35">
        <v>20199.999999999996</v>
      </c>
      <c r="I11" s="35">
        <v>19116.60252</v>
      </c>
      <c r="J11" s="36">
        <v>105.66731185034858</v>
      </c>
      <c r="K11" s="35">
        <v>20165</v>
      </c>
      <c r="L11" s="35">
        <v>22018.860031327484</v>
      </c>
      <c r="M11" s="36">
        <v>91.580581244034022</v>
      </c>
      <c r="N11" s="35">
        <v>20260.999999999989</v>
      </c>
      <c r="O11" s="35">
        <v>21723.380440516863</v>
      </c>
      <c r="P11" s="36">
        <v>93.268172766567446</v>
      </c>
      <c r="Q11" s="35">
        <v>20228.999999999993</v>
      </c>
      <c r="R11" s="35">
        <v>21606.02006377963</v>
      </c>
      <c r="S11" s="36">
        <v>93.62668339789208</v>
      </c>
      <c r="T11" s="35">
        <v>20071.000000000007</v>
      </c>
      <c r="U11" s="35">
        <v>21427.075001436988</v>
      </c>
      <c r="V11" s="36">
        <v>93.671208033079481</v>
      </c>
      <c r="W11" s="35">
        <v>20063</v>
      </c>
      <c r="X11" s="35">
        <v>21169.630835574389</v>
      </c>
      <c r="Y11" s="36">
        <v>94.772554872734204</v>
      </c>
      <c r="Z11" s="35">
        <v>19927</v>
      </c>
      <c r="AA11" s="35">
        <v>20940.515688943953</v>
      </c>
      <c r="AB11" s="36">
        <v>95.160025168439077</v>
      </c>
      <c r="AC11" s="35">
        <v>19811</v>
      </c>
      <c r="AD11" s="35">
        <v>20774.402225831021</v>
      </c>
      <c r="AE11" s="36">
        <f t="shared" ref="AE11:AE56" si="0">(AC11/AD11)*100</f>
        <v>95.362551396867048</v>
      </c>
      <c r="AF11" s="35">
        <v>19350</v>
      </c>
      <c r="AG11" s="35">
        <v>20616.715603342509</v>
      </c>
      <c r="AH11" s="36">
        <f t="shared" ref="AH11:AH56" si="1">(AF11/AG11)*100</f>
        <v>93.85588069548217</v>
      </c>
      <c r="AI11" s="35">
        <v>19073</v>
      </c>
      <c r="AJ11" s="35">
        <v>20458.446901900003</v>
      </c>
      <c r="AK11" s="36">
        <v>93.227995709824214</v>
      </c>
      <c r="AL11" s="35">
        <v>18810</v>
      </c>
      <c r="AM11" s="35">
        <v>21696.605404437709</v>
      </c>
      <c r="AN11" s="36">
        <v>86.695589698804696</v>
      </c>
      <c r="AO11" s="22"/>
      <c r="AP11" s="24"/>
      <c r="AQ11" s="24"/>
      <c r="AR11" s="24"/>
    </row>
    <row r="12" spans="1:44" ht="18">
      <c r="A12" s="34" t="s">
        <v>25</v>
      </c>
      <c r="B12" s="35">
        <v>25169</v>
      </c>
      <c r="C12" s="35">
        <v>24081.975190000001</v>
      </c>
      <c r="D12" s="36">
        <v>104.51385237890031</v>
      </c>
      <c r="E12" s="35">
        <v>24833.000000000004</v>
      </c>
      <c r="F12" s="35">
        <v>22997.449789999999</v>
      </c>
      <c r="G12" s="36">
        <v>107.98153806948699</v>
      </c>
      <c r="H12" s="35">
        <v>24614</v>
      </c>
      <c r="I12" s="35">
        <v>21974.817439999999</v>
      </c>
      <c r="J12" s="36">
        <v>112.01003178845977</v>
      </c>
      <c r="K12" s="35">
        <v>24354.000000000004</v>
      </c>
      <c r="L12" s="35">
        <v>25436.537514867097</v>
      </c>
      <c r="M12" s="36">
        <v>95.744163236704793</v>
      </c>
      <c r="N12" s="35">
        <v>24157</v>
      </c>
      <c r="O12" s="35">
        <v>25086.128407302254</v>
      </c>
      <c r="P12" s="36">
        <v>96.296246307055512</v>
      </c>
      <c r="Q12" s="35">
        <v>23764.999999999996</v>
      </c>
      <c r="R12" s="35">
        <v>24759.587893202544</v>
      </c>
      <c r="S12" s="36">
        <v>95.983019194452737</v>
      </c>
      <c r="T12" s="35">
        <v>23562</v>
      </c>
      <c r="U12" s="35">
        <v>24402.515374271992</v>
      </c>
      <c r="V12" s="36">
        <v>96.555619937614452</v>
      </c>
      <c r="W12" s="35">
        <v>23217</v>
      </c>
      <c r="X12" s="35">
        <v>24221.674199606859</v>
      </c>
      <c r="Y12" s="36">
        <v>95.852168634886652</v>
      </c>
      <c r="Z12" s="35">
        <v>22777</v>
      </c>
      <c r="AA12" s="35">
        <v>24067.443469024489</v>
      </c>
      <c r="AB12" s="36">
        <v>94.638219590355206</v>
      </c>
      <c r="AC12" s="35">
        <v>22472</v>
      </c>
      <c r="AD12" s="35">
        <v>23939.309401846578</v>
      </c>
      <c r="AE12" s="36">
        <f t="shared" si="0"/>
        <v>93.870711233911379</v>
      </c>
      <c r="AF12" s="35">
        <v>21694</v>
      </c>
      <c r="AG12" s="35">
        <v>23820.16296806567</v>
      </c>
      <c r="AH12" s="36">
        <f t="shared" si="1"/>
        <v>91.074104023066113</v>
      </c>
      <c r="AI12" s="35">
        <v>21495</v>
      </c>
      <c r="AJ12" s="35">
        <v>23704.7372225</v>
      </c>
      <c r="AK12" s="36">
        <v>90.678077543071993</v>
      </c>
      <c r="AL12" s="35">
        <v>21159</v>
      </c>
      <c r="AM12" s="35">
        <v>23077.383344790462</v>
      </c>
      <c r="AN12" s="36">
        <v>91.68717130478521</v>
      </c>
      <c r="AO12" s="22"/>
      <c r="AP12" s="24"/>
      <c r="AQ12" s="24"/>
      <c r="AR12" s="24"/>
    </row>
    <row r="13" spans="1:44" ht="18">
      <c r="A13" s="34" t="s">
        <v>26</v>
      </c>
      <c r="B13" s="35">
        <v>42626</v>
      </c>
      <c r="C13" s="35">
        <v>41102.320240000001</v>
      </c>
      <c r="D13" s="36">
        <v>103.70704074880226</v>
      </c>
      <c r="E13" s="35">
        <v>42864.000000000015</v>
      </c>
      <c r="F13" s="35">
        <v>40139.259250000003</v>
      </c>
      <c r="G13" s="36">
        <v>106.78821881846267</v>
      </c>
      <c r="H13" s="35">
        <v>43649.000000000007</v>
      </c>
      <c r="I13" s="35">
        <v>39046.488139999994</v>
      </c>
      <c r="J13" s="36">
        <v>111.78726200291777</v>
      </c>
      <c r="K13" s="35">
        <v>43452.999999999993</v>
      </c>
      <c r="L13" s="35">
        <v>44409.192540187498</v>
      </c>
      <c r="M13" s="36">
        <v>97.846858982355485</v>
      </c>
      <c r="N13" s="35">
        <v>43424.999999999993</v>
      </c>
      <c r="O13" s="35">
        <v>44282.905500545159</v>
      </c>
      <c r="P13" s="36">
        <v>98.062671157531412</v>
      </c>
      <c r="Q13" s="35">
        <v>42826</v>
      </c>
      <c r="R13" s="35">
        <v>44080.664419786684</v>
      </c>
      <c r="S13" s="36">
        <v>97.153708011661692</v>
      </c>
      <c r="T13" s="35">
        <v>42645</v>
      </c>
      <c r="U13" s="35">
        <v>43712.965965667121</v>
      </c>
      <c r="V13" s="36">
        <v>97.556866842424</v>
      </c>
      <c r="W13" s="35">
        <v>42487</v>
      </c>
      <c r="X13" s="35">
        <v>43240.953680637394</v>
      </c>
      <c r="Y13" s="36">
        <v>98.25638979610433</v>
      </c>
      <c r="Z13" s="35">
        <v>42370</v>
      </c>
      <c r="AA13" s="35">
        <v>42767.727687699225</v>
      </c>
      <c r="AB13" s="36">
        <v>99.070028478942035</v>
      </c>
      <c r="AC13" s="35">
        <v>41567</v>
      </c>
      <c r="AD13" s="35">
        <v>42383.293883599225</v>
      </c>
      <c r="AE13" s="36">
        <f t="shared" si="0"/>
        <v>98.074019716728287</v>
      </c>
      <c r="AF13" s="35">
        <v>40096</v>
      </c>
      <c r="AG13" s="35">
        <v>42025.774561346152</v>
      </c>
      <c r="AH13" s="36">
        <f t="shared" si="1"/>
        <v>95.408116610607124</v>
      </c>
      <c r="AI13" s="35">
        <v>39742</v>
      </c>
      <c r="AJ13" s="35">
        <v>41706.165611999997</v>
      </c>
      <c r="AK13" s="36">
        <v>95.290467049229633</v>
      </c>
      <c r="AL13" s="35">
        <v>40145</v>
      </c>
      <c r="AM13" s="35">
        <v>43368.577881737539</v>
      </c>
      <c r="AN13" s="36">
        <v>92.567019627602349</v>
      </c>
      <c r="AO13" s="22"/>
      <c r="AP13" s="24"/>
      <c r="AQ13" s="24"/>
      <c r="AR13" s="24"/>
    </row>
    <row r="14" spans="1:44" ht="18">
      <c r="A14" s="34" t="s">
        <v>27</v>
      </c>
      <c r="B14" s="35">
        <v>15821</v>
      </c>
      <c r="C14" s="35">
        <v>15790.829370000001</v>
      </c>
      <c r="D14" s="36">
        <v>100.19106425187088</v>
      </c>
      <c r="E14" s="35">
        <v>15868.000000000004</v>
      </c>
      <c r="F14" s="35">
        <v>15205.341629999999</v>
      </c>
      <c r="G14" s="36">
        <v>104.35806301577985</v>
      </c>
      <c r="H14" s="35">
        <v>15916</v>
      </c>
      <c r="I14" s="35">
        <v>14655.53399</v>
      </c>
      <c r="J14" s="36">
        <v>108.60061469517291</v>
      </c>
      <c r="K14" s="35">
        <v>15228.999999999998</v>
      </c>
      <c r="L14" s="35">
        <v>17009.624893865774</v>
      </c>
      <c r="M14" s="36">
        <v>89.531662779301342</v>
      </c>
      <c r="N14" s="35">
        <v>16174.999999999996</v>
      </c>
      <c r="O14" s="35">
        <v>16988.294061158431</v>
      </c>
      <c r="P14" s="36">
        <v>95.212620771511553</v>
      </c>
      <c r="Q14" s="35">
        <v>16151.000000000002</v>
      </c>
      <c r="R14" s="35">
        <v>16828.694810132525</v>
      </c>
      <c r="S14" s="36">
        <v>95.972980568139576</v>
      </c>
      <c r="T14" s="35">
        <v>16055.000000000004</v>
      </c>
      <c r="U14" s="35">
        <v>16763.163389472262</v>
      </c>
      <c r="V14" s="36">
        <v>95.775478810180871</v>
      </c>
      <c r="W14" s="35">
        <v>15908</v>
      </c>
      <c r="X14" s="35">
        <v>16634.5513338784</v>
      </c>
      <c r="Y14" s="36">
        <v>95.632275741644534</v>
      </c>
      <c r="Z14" s="35">
        <v>15833</v>
      </c>
      <c r="AA14" s="35">
        <v>16524.551654166062</v>
      </c>
      <c r="AB14" s="36">
        <v>95.815005038326035</v>
      </c>
      <c r="AC14" s="35">
        <v>15904</v>
      </c>
      <c r="AD14" s="35">
        <v>16415.105842421701</v>
      </c>
      <c r="AE14" s="36">
        <f t="shared" si="0"/>
        <v>96.88636888894834</v>
      </c>
      <c r="AF14" s="35">
        <v>15353</v>
      </c>
      <c r="AG14" s="35">
        <v>16322.601525155409</v>
      </c>
      <c r="AH14" s="36">
        <f t="shared" si="1"/>
        <v>94.059761100820126</v>
      </c>
      <c r="AI14" s="35">
        <v>15181</v>
      </c>
      <c r="AJ14" s="35">
        <v>16224.252870200002</v>
      </c>
      <c r="AK14" s="36">
        <v>93.569794069739856</v>
      </c>
      <c r="AL14" s="35">
        <v>14804</v>
      </c>
      <c r="AM14" s="35">
        <v>16508.67239798186</v>
      </c>
      <c r="AN14" s="36">
        <v>89.67407943602872</v>
      </c>
      <c r="AO14" s="22"/>
      <c r="AP14" s="24"/>
      <c r="AQ14" s="24"/>
      <c r="AR14" s="24"/>
    </row>
    <row r="15" spans="1:44" ht="18">
      <c r="A15" s="34" t="s">
        <v>28</v>
      </c>
      <c r="B15" s="35">
        <v>19896</v>
      </c>
      <c r="C15" s="35">
        <v>20896.468669999998</v>
      </c>
      <c r="D15" s="36">
        <v>95.212259612858318</v>
      </c>
      <c r="E15" s="35">
        <v>20189.000000000004</v>
      </c>
      <c r="F15" s="35">
        <v>20669.354790000001</v>
      </c>
      <c r="G15" s="36">
        <v>97.676004912197854</v>
      </c>
      <c r="H15" s="35">
        <v>20473</v>
      </c>
      <c r="I15" s="35">
        <v>20263.99944</v>
      </c>
      <c r="J15" s="36">
        <v>101.03138850067003</v>
      </c>
      <c r="K15" s="35">
        <v>20328</v>
      </c>
      <c r="L15" s="35">
        <v>22738.966982661201</v>
      </c>
      <c r="M15" s="36">
        <v>89.397200917264186</v>
      </c>
      <c r="N15" s="35">
        <v>20409</v>
      </c>
      <c r="O15" s="35">
        <v>22822.361035950962</v>
      </c>
      <c r="P15" s="36">
        <v>89.425454131808223</v>
      </c>
      <c r="Q15" s="35">
        <v>20899</v>
      </c>
      <c r="R15" s="35">
        <v>22829.028621885878</v>
      </c>
      <c r="S15" s="36">
        <v>91.545726040942512</v>
      </c>
      <c r="T15" s="35">
        <v>21279</v>
      </c>
      <c r="U15" s="35">
        <v>22902.176680465927</v>
      </c>
      <c r="V15" s="36">
        <v>92.912565896627669</v>
      </c>
      <c r="W15" s="35">
        <v>21577</v>
      </c>
      <c r="X15" s="35">
        <v>22810.556018163628</v>
      </c>
      <c r="Y15" s="36">
        <v>94.592170321576688</v>
      </c>
      <c r="Z15" s="35">
        <v>21747</v>
      </c>
      <c r="AA15" s="35">
        <v>22716.03889363326</v>
      </c>
      <c r="AB15" s="36">
        <v>95.734120291963151</v>
      </c>
      <c r="AC15" s="35">
        <v>22354</v>
      </c>
      <c r="AD15" s="35">
        <v>22582.659747906629</v>
      </c>
      <c r="AE15" s="36">
        <f t="shared" si="0"/>
        <v>98.987454310257561</v>
      </c>
      <c r="AF15" s="35">
        <v>22470</v>
      </c>
      <c r="AG15" s="35">
        <v>22485.642018987528</v>
      </c>
      <c r="AH15" s="36">
        <f t="shared" si="1"/>
        <v>99.930435524258911</v>
      </c>
      <c r="AI15" s="35">
        <v>22346</v>
      </c>
      <c r="AJ15" s="35">
        <v>22347.460976900002</v>
      </c>
      <c r="AK15" s="36">
        <v>99.99346244791964</v>
      </c>
      <c r="AL15" s="35">
        <v>22605</v>
      </c>
      <c r="AM15" s="35">
        <v>22924.004223885335</v>
      </c>
      <c r="AN15" s="36">
        <v>98.608427128307042</v>
      </c>
      <c r="AO15" s="22"/>
      <c r="AP15" s="24"/>
      <c r="AQ15" s="24"/>
      <c r="AR15" s="24"/>
    </row>
    <row r="16" spans="1:44" ht="18">
      <c r="A16" s="34" t="s">
        <v>29</v>
      </c>
      <c r="B16" s="35">
        <v>1687</v>
      </c>
      <c r="C16" s="35">
        <v>1440.7793599999998</v>
      </c>
      <c r="D16" s="36">
        <v>117.08940638905324</v>
      </c>
      <c r="E16" s="35">
        <v>1659</v>
      </c>
      <c r="F16" s="35">
        <v>1369.1961099999999</v>
      </c>
      <c r="G16" s="36">
        <v>121.16598841344943</v>
      </c>
      <c r="H16" s="35">
        <v>1645</v>
      </c>
      <c r="I16" s="35">
        <v>1270.8347200000001</v>
      </c>
      <c r="J16" s="36">
        <v>129.44248170997406</v>
      </c>
      <c r="K16" s="35">
        <v>1567</v>
      </c>
      <c r="L16" s="35">
        <v>1543.7917033683871</v>
      </c>
      <c r="M16" s="36">
        <v>101.50333083025222</v>
      </c>
      <c r="N16" s="35">
        <v>1558.0000000000002</v>
      </c>
      <c r="O16" s="35">
        <v>1542.8717821361379</v>
      </c>
      <c r="P16" s="36">
        <v>100.98052333570564</v>
      </c>
      <c r="Q16" s="35">
        <v>1486</v>
      </c>
      <c r="R16" s="35">
        <v>1533.5646303231165</v>
      </c>
      <c r="S16" s="36">
        <v>96.898426751463688</v>
      </c>
      <c r="T16" s="35">
        <v>1408</v>
      </c>
      <c r="U16" s="35">
        <v>1535.1743849452218</v>
      </c>
      <c r="V16" s="36">
        <v>91.71596489673324</v>
      </c>
      <c r="W16" s="35">
        <v>1389</v>
      </c>
      <c r="X16" s="35">
        <v>1510.4817206045291</v>
      </c>
      <c r="Y16" s="36">
        <v>91.957418686542638</v>
      </c>
      <c r="Z16" s="35">
        <v>1334</v>
      </c>
      <c r="AA16" s="35">
        <v>1482.8926192297631</v>
      </c>
      <c r="AB16" s="36">
        <v>89.959312137712288</v>
      </c>
      <c r="AC16" s="35">
        <v>1225</v>
      </c>
      <c r="AD16" s="35">
        <v>1454.7152392883829</v>
      </c>
      <c r="AE16" s="36">
        <f t="shared" si="0"/>
        <v>84.208920544425254</v>
      </c>
      <c r="AF16" s="35">
        <v>1149</v>
      </c>
      <c r="AG16" s="35">
        <v>1429.1246915681359</v>
      </c>
      <c r="AH16" s="36">
        <f t="shared" si="1"/>
        <v>80.398862798965183</v>
      </c>
      <c r="AI16" s="35">
        <v>1141</v>
      </c>
      <c r="AJ16" s="35">
        <v>1403.9708383299999</v>
      </c>
      <c r="AK16" s="36">
        <v>81.269494269353956</v>
      </c>
      <c r="AL16" s="35">
        <v>1178</v>
      </c>
      <c r="AM16" s="35">
        <v>1320.6196417538583</v>
      </c>
      <c r="AN16" s="36">
        <v>89.200551222723647</v>
      </c>
      <c r="AO16" s="22"/>
      <c r="AP16" s="24"/>
      <c r="AQ16" s="24"/>
      <c r="AR16" s="24"/>
    </row>
    <row r="17" spans="1:44" ht="18">
      <c r="A17" s="34" t="s">
        <v>30</v>
      </c>
      <c r="B17" s="35">
        <v>104652</v>
      </c>
      <c r="C17" s="35">
        <v>106870.21499000001</v>
      </c>
      <c r="D17" s="36">
        <v>97.924384272823289</v>
      </c>
      <c r="E17" s="35">
        <v>107767.99999999994</v>
      </c>
      <c r="F17" s="35">
        <v>105190.48546</v>
      </c>
      <c r="G17" s="36">
        <v>102.45033049208627</v>
      </c>
      <c r="H17" s="35">
        <v>107377.99999999993</v>
      </c>
      <c r="I17" s="35">
        <v>104234.59802999999</v>
      </c>
      <c r="J17" s="36">
        <v>103.01569922982311</v>
      </c>
      <c r="K17" s="35">
        <v>108164</v>
      </c>
      <c r="L17" s="35">
        <v>114002.83004583541</v>
      </c>
      <c r="M17" s="36">
        <v>94.878346402902565</v>
      </c>
      <c r="N17" s="35">
        <v>108836.99999999997</v>
      </c>
      <c r="O17" s="35">
        <v>113494.39248680751</v>
      </c>
      <c r="P17" s="36">
        <v>95.896367754601684</v>
      </c>
      <c r="Q17" s="35">
        <v>108548.00000000006</v>
      </c>
      <c r="R17" s="35">
        <v>112757.71509448836</v>
      </c>
      <c r="S17" s="36">
        <v>96.266583540682191</v>
      </c>
      <c r="T17" s="35">
        <v>107551</v>
      </c>
      <c r="U17" s="35">
        <v>111907.72905078107</v>
      </c>
      <c r="V17" s="36">
        <v>96.106855989541089</v>
      </c>
      <c r="W17" s="35">
        <v>109473</v>
      </c>
      <c r="X17" s="35">
        <v>111749.17250800777</v>
      </c>
      <c r="Y17" s="36">
        <v>97.963141509755104</v>
      </c>
      <c r="Z17" s="35">
        <v>109765</v>
      </c>
      <c r="AA17" s="35">
        <v>111737.41557624005</v>
      </c>
      <c r="AB17" s="36">
        <v>98.234776089935394</v>
      </c>
      <c r="AC17" s="35">
        <v>110136</v>
      </c>
      <c r="AD17" s="35">
        <v>111730.4674873608</v>
      </c>
      <c r="AE17" s="36">
        <f t="shared" si="0"/>
        <v>98.572934023084457</v>
      </c>
      <c r="AF17" s="35">
        <v>106808</v>
      </c>
      <c r="AG17" s="35">
        <v>111650.26912075983</v>
      </c>
      <c r="AH17" s="36">
        <f t="shared" si="1"/>
        <v>95.663002732646817</v>
      </c>
      <c r="AI17" s="35">
        <v>105176</v>
      </c>
      <c r="AJ17" s="35">
        <v>111527.90478400001</v>
      </c>
      <c r="AK17" s="36">
        <v>94.304649767874707</v>
      </c>
      <c r="AL17" s="35">
        <v>102857</v>
      </c>
      <c r="AM17" s="35">
        <v>109636.35788642976</v>
      </c>
      <c r="AN17" s="36">
        <v>93.816505749440921</v>
      </c>
      <c r="AO17" s="22"/>
      <c r="AP17" s="24"/>
      <c r="AQ17" s="24"/>
      <c r="AR17" s="24"/>
    </row>
    <row r="18" spans="1:44" ht="18">
      <c r="A18" s="34" t="s">
        <v>31</v>
      </c>
      <c r="B18" s="35">
        <v>8536</v>
      </c>
      <c r="C18" s="35">
        <v>9256.0913799999998</v>
      </c>
      <c r="D18" s="36">
        <v>92.220351437368805</v>
      </c>
      <c r="E18" s="35">
        <v>8493</v>
      </c>
      <c r="F18" s="35">
        <v>8732.263649999999</v>
      </c>
      <c r="G18" s="36">
        <v>97.260004283081869</v>
      </c>
      <c r="H18" s="35">
        <v>8531.0000000000018</v>
      </c>
      <c r="I18" s="35">
        <v>8277.6551600000003</v>
      </c>
      <c r="J18" s="36">
        <v>103.06058702740164</v>
      </c>
      <c r="K18" s="35">
        <v>8569</v>
      </c>
      <c r="L18" s="35">
        <v>9546.1553578065832</v>
      </c>
      <c r="M18" s="36">
        <v>89.763885866287595</v>
      </c>
      <c r="N18" s="35">
        <v>8582</v>
      </c>
      <c r="O18" s="35">
        <v>9433.9671106382593</v>
      </c>
      <c r="P18" s="36">
        <v>90.969153266630173</v>
      </c>
      <c r="Q18" s="35">
        <v>8561.0000000000018</v>
      </c>
      <c r="R18" s="35">
        <v>9350.7972129612845</v>
      </c>
      <c r="S18" s="36">
        <v>91.553691145536419</v>
      </c>
      <c r="T18" s="35">
        <v>8477</v>
      </c>
      <c r="U18" s="35">
        <v>9312.4603187464345</v>
      </c>
      <c r="V18" s="36">
        <v>91.028575798979645</v>
      </c>
      <c r="W18" s="35">
        <v>8639</v>
      </c>
      <c r="X18" s="35">
        <v>9205.2158189363472</v>
      </c>
      <c r="Y18" s="36">
        <v>93.848967475900281</v>
      </c>
      <c r="Z18" s="35">
        <v>8544</v>
      </c>
      <c r="AA18" s="35">
        <v>9135.7136519257983</v>
      </c>
      <c r="AB18" s="36">
        <v>93.523071382594551</v>
      </c>
      <c r="AC18" s="35">
        <v>8589</v>
      </c>
      <c r="AD18" s="35">
        <v>9080.7725504934115</v>
      </c>
      <c r="AE18" s="36">
        <f t="shared" si="0"/>
        <v>94.584463516083872</v>
      </c>
      <c r="AF18" s="35">
        <v>8362</v>
      </c>
      <c r="AG18" s="35">
        <v>9030.1219649370942</v>
      </c>
      <c r="AH18" s="36">
        <f t="shared" si="1"/>
        <v>92.601185592715879</v>
      </c>
      <c r="AI18" s="35">
        <v>8382</v>
      </c>
      <c r="AJ18" s="35">
        <v>8972.7800604000004</v>
      </c>
      <c r="AK18" s="36">
        <v>93.415863796691966</v>
      </c>
      <c r="AL18" s="35">
        <v>8348</v>
      </c>
      <c r="AM18" s="35">
        <v>9073.9591587704672</v>
      </c>
      <c r="AN18" s="36">
        <v>91.99953244148351</v>
      </c>
      <c r="AO18" s="22"/>
      <c r="AP18" s="24"/>
      <c r="AQ18" s="24"/>
      <c r="AR18" s="24"/>
    </row>
    <row r="19" spans="1:44" ht="18">
      <c r="A19" s="34" t="s">
        <v>32</v>
      </c>
      <c r="B19" s="35">
        <v>21302</v>
      </c>
      <c r="C19" s="35">
        <v>21005.888049999994</v>
      </c>
      <c r="D19" s="36">
        <v>101.40966165912708</v>
      </c>
      <c r="E19" s="35">
        <v>20992.999999999996</v>
      </c>
      <c r="F19" s="35">
        <v>20155.840410000001</v>
      </c>
      <c r="G19" s="36">
        <v>104.15343430475194</v>
      </c>
      <c r="H19" s="35">
        <v>21024.000000000004</v>
      </c>
      <c r="I19" s="35">
        <v>19297.616529999999</v>
      </c>
      <c r="J19" s="36">
        <v>108.9460968784211</v>
      </c>
      <c r="K19" s="35">
        <v>20856</v>
      </c>
      <c r="L19" s="35">
        <v>22042.756260366026</v>
      </c>
      <c r="M19" s="36">
        <v>94.616116758048662</v>
      </c>
      <c r="N19" s="35">
        <v>20959</v>
      </c>
      <c r="O19" s="35">
        <v>21748.139805065053</v>
      </c>
      <c r="P19" s="36">
        <v>96.37146067600105</v>
      </c>
      <c r="Q19" s="35">
        <v>20823.000000000004</v>
      </c>
      <c r="R19" s="35">
        <v>21576.692114609155</v>
      </c>
      <c r="S19" s="36">
        <v>96.506915376065265</v>
      </c>
      <c r="T19" s="35">
        <v>20550</v>
      </c>
      <c r="U19" s="35">
        <v>21300.797835379701</v>
      </c>
      <c r="V19" s="36">
        <v>96.475259559843067</v>
      </c>
      <c r="W19" s="35">
        <v>20477</v>
      </c>
      <c r="X19" s="35">
        <v>20989.785407367388</v>
      </c>
      <c r="Y19" s="36">
        <v>97.556976417741737</v>
      </c>
      <c r="Z19" s="35">
        <v>20049</v>
      </c>
      <c r="AA19" s="35">
        <v>20694.156760124781</v>
      </c>
      <c r="AB19" s="36">
        <v>96.882420638815674</v>
      </c>
      <c r="AC19" s="35">
        <v>20005</v>
      </c>
      <c r="AD19" s="35">
        <v>20452.55737631724</v>
      </c>
      <c r="AE19" s="36">
        <f t="shared" si="0"/>
        <v>97.811729026926074</v>
      </c>
      <c r="AF19" s="35">
        <v>19017</v>
      </c>
      <c r="AG19" s="35">
        <v>20252.615132895029</v>
      </c>
      <c r="AH19" s="36">
        <f t="shared" si="1"/>
        <v>93.898984774128763</v>
      </c>
      <c r="AI19" s="35">
        <v>18841</v>
      </c>
      <c r="AJ19" s="35">
        <v>20108.058688000001</v>
      </c>
      <c r="AK19" s="36">
        <v>93.69875179071289</v>
      </c>
      <c r="AL19" s="35">
        <v>18539</v>
      </c>
      <c r="AM19" s="35">
        <v>21516.641482853214</v>
      </c>
      <c r="AN19" s="36">
        <v>86.16121626032519</v>
      </c>
      <c r="AO19" s="22"/>
      <c r="AP19" s="24"/>
      <c r="AQ19" s="24"/>
      <c r="AR19" s="24"/>
    </row>
    <row r="20" spans="1:44" ht="18">
      <c r="A20" s="34" t="s">
        <v>33</v>
      </c>
      <c r="B20" s="35">
        <v>3171</v>
      </c>
      <c r="C20" s="35">
        <v>2845.64678</v>
      </c>
      <c r="D20" s="36">
        <v>111.433366301351</v>
      </c>
      <c r="E20" s="35">
        <v>3104</v>
      </c>
      <c r="F20" s="35">
        <v>2764.0781499999998</v>
      </c>
      <c r="G20" s="36">
        <v>112.29783788855609</v>
      </c>
      <c r="H20" s="35">
        <v>3097</v>
      </c>
      <c r="I20" s="35">
        <v>2675.0900600000004</v>
      </c>
      <c r="J20" s="36">
        <v>115.77180321173932</v>
      </c>
      <c r="K20" s="35">
        <v>3115</v>
      </c>
      <c r="L20" s="35">
        <v>2985.6545903551705</v>
      </c>
      <c r="M20" s="36">
        <v>104.33222952389288</v>
      </c>
      <c r="N20" s="35">
        <v>3080</v>
      </c>
      <c r="O20" s="35">
        <v>2972.4576418567708</v>
      </c>
      <c r="P20" s="36">
        <v>103.61796099728613</v>
      </c>
      <c r="Q20" s="35">
        <v>3144</v>
      </c>
      <c r="R20" s="35">
        <v>2974.5393187043305</v>
      </c>
      <c r="S20" s="36">
        <v>105.69703954592485</v>
      </c>
      <c r="T20" s="35">
        <v>3037</v>
      </c>
      <c r="U20" s="35">
        <v>2974.8255644709225</v>
      </c>
      <c r="V20" s="36">
        <v>102.09001953834343</v>
      </c>
      <c r="W20" s="35">
        <v>2981</v>
      </c>
      <c r="X20" s="35">
        <v>2949.3856105349641</v>
      </c>
      <c r="Y20" s="36">
        <v>101.0718974606817</v>
      </c>
      <c r="Z20" s="35">
        <v>2864</v>
      </c>
      <c r="AA20" s="35">
        <v>2921.9351283829042</v>
      </c>
      <c r="AB20" s="36">
        <v>98.017234269846114</v>
      </c>
      <c r="AC20" s="35">
        <v>2910</v>
      </c>
      <c r="AD20" s="35">
        <v>2890.1928011063301</v>
      </c>
      <c r="AE20" s="36">
        <f t="shared" si="0"/>
        <v>100.68532448375376</v>
      </c>
      <c r="AF20" s="35">
        <v>2866</v>
      </c>
      <c r="AG20" s="35">
        <v>2868.7139603539508</v>
      </c>
      <c r="AH20" s="36">
        <f t="shared" si="1"/>
        <v>99.905394528995984</v>
      </c>
      <c r="AI20" s="35">
        <v>2792</v>
      </c>
      <c r="AJ20" s="35">
        <v>2845.9393836999998</v>
      </c>
      <c r="AK20" s="36">
        <v>98.104689649788909</v>
      </c>
      <c r="AL20" s="35">
        <v>2736</v>
      </c>
      <c r="AM20" s="35">
        <v>2891.3810015334379</v>
      </c>
      <c r="AN20" s="36">
        <v>94.626062720512039</v>
      </c>
      <c r="AO20" s="22"/>
      <c r="AP20" s="24"/>
      <c r="AQ20" s="24"/>
      <c r="AR20" s="24"/>
    </row>
    <row r="21" spans="1:44" ht="18">
      <c r="A21" s="34" t="s">
        <v>34</v>
      </c>
      <c r="B21" s="35">
        <v>21760</v>
      </c>
      <c r="C21" s="35">
        <v>21212.569980000004</v>
      </c>
      <c r="D21" s="36">
        <v>102.58068692532839</v>
      </c>
      <c r="E21" s="35">
        <v>21814.999999999996</v>
      </c>
      <c r="F21" s="35">
        <v>20496.923869999999</v>
      </c>
      <c r="G21" s="36">
        <v>106.43060460369459</v>
      </c>
      <c r="H21" s="35">
        <v>21876</v>
      </c>
      <c r="I21" s="35">
        <v>19912.760820000003</v>
      </c>
      <c r="J21" s="36">
        <v>109.85920133198283</v>
      </c>
      <c r="K21" s="35">
        <v>21853</v>
      </c>
      <c r="L21" s="35">
        <v>21528.83724843774</v>
      </c>
      <c r="M21" s="36">
        <v>101.50571416292249</v>
      </c>
      <c r="N21" s="35">
        <v>22074</v>
      </c>
      <c r="O21" s="35">
        <v>21166.603812038928</v>
      </c>
      <c r="P21" s="36">
        <v>104.28692385428867</v>
      </c>
      <c r="Q21" s="35">
        <v>22033.000000000004</v>
      </c>
      <c r="R21" s="35">
        <v>20822.776154508902</v>
      </c>
      <c r="S21" s="36">
        <v>105.81201966784359</v>
      </c>
      <c r="T21" s="35">
        <v>21282</v>
      </c>
      <c r="U21" s="35">
        <v>20538.358308842598</v>
      </c>
      <c r="V21" s="36">
        <v>103.62074553367411</v>
      </c>
      <c r="W21" s="35">
        <v>21660</v>
      </c>
      <c r="X21" s="35">
        <v>20397.898317769017</v>
      </c>
      <c r="Y21" s="36">
        <v>106.18741040164683</v>
      </c>
      <c r="Z21" s="35">
        <v>21305</v>
      </c>
      <c r="AA21" s="35">
        <v>20263.948994736493</v>
      </c>
      <c r="AB21" s="36">
        <v>105.13745373882415</v>
      </c>
      <c r="AC21" s="35">
        <v>21388</v>
      </c>
      <c r="AD21" s="35">
        <v>20164.198854926901</v>
      </c>
      <c r="AE21" s="36">
        <f t="shared" si="0"/>
        <v>106.06917812047899</v>
      </c>
      <c r="AF21" s="35">
        <v>20665</v>
      </c>
      <c r="AG21" s="35">
        <v>20078.86327047088</v>
      </c>
      <c r="AH21" s="36">
        <f t="shared" si="1"/>
        <v>102.91917287165914</v>
      </c>
      <c r="AI21" s="35">
        <v>20279</v>
      </c>
      <c r="AJ21" s="35">
        <v>20030.149187999999</v>
      </c>
      <c r="AK21" s="36">
        <v>101.2423812207504</v>
      </c>
      <c r="AL21" s="35">
        <v>19948</v>
      </c>
      <c r="AM21" s="35">
        <v>20902.825957733738</v>
      </c>
      <c r="AN21" s="36">
        <v>95.432072392199842</v>
      </c>
      <c r="AO21" s="22"/>
      <c r="AP21" s="24"/>
      <c r="AQ21" s="24"/>
      <c r="AR21" s="24"/>
    </row>
    <row r="22" spans="1:44" ht="18">
      <c r="A22" s="34" t="s">
        <v>35</v>
      </c>
      <c r="B22" s="35">
        <v>6896</v>
      </c>
      <c r="C22" s="35">
        <v>6423.0313399999995</v>
      </c>
      <c r="D22" s="36">
        <v>107.36363618615009</v>
      </c>
      <c r="E22" s="35">
        <v>6902.0000000000018</v>
      </c>
      <c r="F22" s="35">
        <v>6091.7834400000002</v>
      </c>
      <c r="G22" s="36">
        <v>113.30015369029603</v>
      </c>
      <c r="H22" s="35">
        <v>6808</v>
      </c>
      <c r="I22" s="35">
        <v>5775.2472699999998</v>
      </c>
      <c r="J22" s="36">
        <v>117.88239847953731</v>
      </c>
      <c r="K22" s="35">
        <v>6723</v>
      </c>
      <c r="L22" s="35">
        <v>7010.6436521080013</v>
      </c>
      <c r="M22" s="36">
        <v>95.897043604241517</v>
      </c>
      <c r="N22" s="35">
        <v>6757</v>
      </c>
      <c r="O22" s="35">
        <v>6929.504483277382</v>
      </c>
      <c r="P22" s="36">
        <v>97.510579815718742</v>
      </c>
      <c r="Q22" s="35">
        <v>6771.9999999999991</v>
      </c>
      <c r="R22" s="35">
        <v>6840.2936379700013</v>
      </c>
      <c r="S22" s="36">
        <v>99.001597861370911</v>
      </c>
      <c r="T22" s="35">
        <v>6710</v>
      </c>
      <c r="U22" s="35">
        <v>6787.4122576152895</v>
      </c>
      <c r="V22" s="36">
        <v>98.859473173617303</v>
      </c>
      <c r="W22" s="35">
        <v>6727</v>
      </c>
      <c r="X22" s="35">
        <v>6722.9905200174753</v>
      </c>
      <c r="Y22" s="36">
        <v>100.05963834056566</v>
      </c>
      <c r="Z22" s="35">
        <v>6673</v>
      </c>
      <c r="AA22" s="35">
        <v>6671.8192902482006</v>
      </c>
      <c r="AB22" s="36">
        <v>100.01769696840448</v>
      </c>
      <c r="AC22" s="35">
        <v>6747</v>
      </c>
      <c r="AD22" s="35">
        <v>6631.5065866427867</v>
      </c>
      <c r="AE22" s="36">
        <f t="shared" si="0"/>
        <v>101.74158634766104</v>
      </c>
      <c r="AF22" s="35">
        <v>6629</v>
      </c>
      <c r="AG22" s="35">
        <v>6602.5347141194052</v>
      </c>
      <c r="AH22" s="36">
        <f t="shared" si="1"/>
        <v>100.4008352401995</v>
      </c>
      <c r="AI22" s="35">
        <v>6681</v>
      </c>
      <c r="AJ22" s="35">
        <v>6567.3091378999998</v>
      </c>
      <c r="AK22" s="36">
        <v>101.73116355135301</v>
      </c>
      <c r="AL22" s="35">
        <v>6592</v>
      </c>
      <c r="AM22" s="35">
        <v>6612.696186674314</v>
      </c>
      <c r="AN22" s="36">
        <v>99.687023475900489</v>
      </c>
      <c r="AO22" s="22"/>
      <c r="AP22" s="24"/>
      <c r="AQ22" s="24"/>
      <c r="AR22" s="24"/>
    </row>
    <row r="23" spans="1:44" ht="18">
      <c r="A23" s="34" t="s">
        <v>36</v>
      </c>
      <c r="B23" s="35">
        <v>7348</v>
      </c>
      <c r="C23" s="35">
        <v>6906.8624499999996</v>
      </c>
      <c r="D23" s="36">
        <v>106.38694563839186</v>
      </c>
      <c r="E23" s="35">
        <v>7253</v>
      </c>
      <c r="F23" s="35">
        <v>6740.3973000000005</v>
      </c>
      <c r="G23" s="36">
        <v>107.60493302078795</v>
      </c>
      <c r="H23" s="35">
        <v>7278.0000000000009</v>
      </c>
      <c r="I23" s="35">
        <v>6475.3281700000007</v>
      </c>
      <c r="J23" s="36">
        <v>112.39584788488025</v>
      </c>
      <c r="K23" s="35">
        <v>7245</v>
      </c>
      <c r="L23" s="35">
        <v>6957.8118069841184</v>
      </c>
      <c r="M23" s="36">
        <v>104.12756482904018</v>
      </c>
      <c r="N23" s="35">
        <v>7258</v>
      </c>
      <c r="O23" s="35">
        <v>6867.3148243317028</v>
      </c>
      <c r="P23" s="36">
        <v>105.68905293644109</v>
      </c>
      <c r="Q23" s="35">
        <v>7323.9999999999991</v>
      </c>
      <c r="R23" s="35">
        <v>6819.2820457626103</v>
      </c>
      <c r="S23" s="36">
        <v>107.40133566628194</v>
      </c>
      <c r="T23" s="35">
        <v>7256</v>
      </c>
      <c r="U23" s="35">
        <v>6744.5678134427953</v>
      </c>
      <c r="V23" s="36">
        <v>107.58287559267852</v>
      </c>
      <c r="W23" s="35">
        <v>7230</v>
      </c>
      <c r="X23" s="35">
        <v>6611.8370789182836</v>
      </c>
      <c r="Y23" s="36">
        <v>109.34933685908138</v>
      </c>
      <c r="Z23" s="35">
        <v>7195</v>
      </c>
      <c r="AA23" s="35">
        <v>6482.3396199889248</v>
      </c>
      <c r="AB23" s="36">
        <v>110.99387600448327</v>
      </c>
      <c r="AC23" s="35">
        <v>7203</v>
      </c>
      <c r="AD23" s="35">
        <v>6368.3232610070854</v>
      </c>
      <c r="AE23" s="36">
        <f t="shared" si="0"/>
        <v>113.10669551125956</v>
      </c>
      <c r="AF23" s="35">
        <v>7027</v>
      </c>
      <c r="AG23" s="35">
        <v>6274.2990020101752</v>
      </c>
      <c r="AH23" s="36">
        <f t="shared" si="1"/>
        <v>111.99657519905686</v>
      </c>
      <c r="AI23" s="35">
        <v>6932</v>
      </c>
      <c r="AJ23" s="35">
        <v>6177.5396183000012</v>
      </c>
      <c r="AK23" s="36">
        <v>112.21295901470266</v>
      </c>
      <c r="AL23" s="35">
        <v>6975</v>
      </c>
      <c r="AM23" s="35">
        <v>6731.0400550405302</v>
      </c>
      <c r="AN23" s="36">
        <v>103.62440191953368</v>
      </c>
      <c r="AO23" s="22"/>
      <c r="AP23" s="24"/>
      <c r="AQ23" s="24"/>
      <c r="AR23" s="24"/>
    </row>
    <row r="24" spans="1:44" ht="18">
      <c r="A24" s="34" t="s">
        <v>37</v>
      </c>
      <c r="B24" s="35">
        <v>40436</v>
      </c>
      <c r="C24" s="35">
        <v>40778.721590000001</v>
      </c>
      <c r="D24" s="36">
        <v>99.15955778740242</v>
      </c>
      <c r="E24" s="35">
        <v>40681.000000000007</v>
      </c>
      <c r="F24" s="35">
        <v>39683.323829999994</v>
      </c>
      <c r="G24" s="36">
        <v>102.51409426860002</v>
      </c>
      <c r="H24" s="35">
        <v>40893</v>
      </c>
      <c r="I24" s="35">
        <v>38226.245790000001</v>
      </c>
      <c r="J24" s="36">
        <v>106.9762388507888</v>
      </c>
      <c r="K24" s="35">
        <v>40978.999999999993</v>
      </c>
      <c r="L24" s="35">
        <v>42902.435519791332</v>
      </c>
      <c r="M24" s="36">
        <v>95.516721844604746</v>
      </c>
      <c r="N24" s="35">
        <v>41246.999999999978</v>
      </c>
      <c r="O24" s="35">
        <v>42468.965575401227</v>
      </c>
      <c r="P24" s="36">
        <v>97.122685803986158</v>
      </c>
      <c r="Q24" s="35">
        <v>40891.000000000015</v>
      </c>
      <c r="R24" s="35">
        <v>42101.823799545775</v>
      </c>
      <c r="S24" s="36">
        <v>97.124058555489881</v>
      </c>
      <c r="T24" s="35">
        <v>40585.999999999985</v>
      </c>
      <c r="U24" s="35">
        <v>41832.38762650732</v>
      </c>
      <c r="V24" s="36">
        <v>97.020519991267349</v>
      </c>
      <c r="W24" s="35">
        <v>40522</v>
      </c>
      <c r="X24" s="35">
        <v>41148.829895141127</v>
      </c>
      <c r="Y24" s="36">
        <v>98.476676258502451</v>
      </c>
      <c r="Z24" s="35">
        <v>40234</v>
      </c>
      <c r="AA24" s="35">
        <v>40503.272766370239</v>
      </c>
      <c r="AB24" s="36">
        <v>99.335182695177622</v>
      </c>
      <c r="AC24" s="35">
        <v>40215</v>
      </c>
      <c r="AD24" s="35">
        <v>39962.622989236828</v>
      </c>
      <c r="AE24" s="36">
        <f t="shared" si="0"/>
        <v>100.63153264697151</v>
      </c>
      <c r="AF24" s="35">
        <v>39006</v>
      </c>
      <c r="AG24" s="35">
        <v>39490.908964876638</v>
      </c>
      <c r="AH24" s="36">
        <f t="shared" si="1"/>
        <v>98.772099762738009</v>
      </c>
      <c r="AI24" s="35">
        <v>39290</v>
      </c>
      <c r="AJ24" s="35">
        <v>39082.684043000001</v>
      </c>
      <c r="AK24" s="36">
        <v>100.53045475784596</v>
      </c>
      <c r="AL24" s="35">
        <v>39074</v>
      </c>
      <c r="AM24" s="35">
        <v>40799.993970867145</v>
      </c>
      <c r="AN24" s="36">
        <v>95.769621995288588</v>
      </c>
      <c r="AO24" s="22"/>
      <c r="AP24" s="24"/>
      <c r="AQ24" s="24"/>
      <c r="AR24" s="24"/>
    </row>
    <row r="25" spans="1:44" ht="18">
      <c r="A25" s="34" t="s">
        <v>38</v>
      </c>
      <c r="B25" s="35">
        <v>41376</v>
      </c>
      <c r="C25" s="35">
        <v>39109.513260000007</v>
      </c>
      <c r="D25" s="36">
        <v>105.79523126491601</v>
      </c>
      <c r="E25" s="35">
        <v>41558.000000000007</v>
      </c>
      <c r="F25" s="35">
        <v>38638.415730000001</v>
      </c>
      <c r="G25" s="36">
        <v>107.55616972083345</v>
      </c>
      <c r="H25" s="35">
        <v>41596</v>
      </c>
      <c r="I25" s="35">
        <v>38409.740989999998</v>
      </c>
      <c r="J25" s="36">
        <v>108.29544518623426</v>
      </c>
      <c r="K25" s="35">
        <v>41646</v>
      </c>
      <c r="L25" s="35">
        <v>41019.397108422912</v>
      </c>
      <c r="M25" s="36">
        <v>101.52757703854311</v>
      </c>
      <c r="N25" s="35">
        <v>41770.000000000015</v>
      </c>
      <c r="O25" s="35">
        <v>40807.428087017397</v>
      </c>
      <c r="P25" s="36">
        <v>102.35881543656718</v>
      </c>
      <c r="Q25" s="35">
        <v>42316</v>
      </c>
      <c r="R25" s="35">
        <v>40739.679761026477</v>
      </c>
      <c r="S25" s="36">
        <v>103.86925044138788</v>
      </c>
      <c r="T25" s="35">
        <v>42152</v>
      </c>
      <c r="U25" s="35">
        <v>40582.56892491968</v>
      </c>
      <c r="V25" s="36">
        <v>103.86725413559665</v>
      </c>
      <c r="W25" s="35">
        <v>42233</v>
      </c>
      <c r="X25" s="35">
        <v>40671.23051253656</v>
      </c>
      <c r="Y25" s="36">
        <v>103.83998582728407</v>
      </c>
      <c r="Z25" s="35">
        <v>42420</v>
      </c>
      <c r="AA25" s="35">
        <v>40818.041875266194</v>
      </c>
      <c r="AB25" s="36">
        <v>103.92463246921338</v>
      </c>
      <c r="AC25" s="35">
        <v>42522</v>
      </c>
      <c r="AD25" s="35">
        <v>40964.298225365557</v>
      </c>
      <c r="AE25" s="36">
        <f t="shared" si="0"/>
        <v>103.80258381594804</v>
      </c>
      <c r="AF25" s="35">
        <v>41956</v>
      </c>
      <c r="AG25" s="35">
        <v>41125.247531535118</v>
      </c>
      <c r="AH25" s="36">
        <f t="shared" si="1"/>
        <v>102.02005463390307</v>
      </c>
      <c r="AI25" s="35">
        <v>41709</v>
      </c>
      <c r="AJ25" s="35">
        <v>41258.530771999998</v>
      </c>
      <c r="AK25" s="36">
        <v>101.09182081758885</v>
      </c>
      <c r="AL25" s="35">
        <v>42015</v>
      </c>
      <c r="AM25" s="35">
        <v>39688.956155139313</v>
      </c>
      <c r="AN25" s="36">
        <v>105.86068284529445</v>
      </c>
      <c r="AO25" s="22"/>
      <c r="AP25" s="24"/>
      <c r="AQ25" s="24"/>
      <c r="AR25" s="24"/>
    </row>
    <row r="26" spans="1:44" ht="18">
      <c r="A26" s="34" t="s">
        <v>39</v>
      </c>
      <c r="B26" s="35">
        <v>5075</v>
      </c>
      <c r="C26" s="35">
        <v>4856.01091</v>
      </c>
      <c r="D26" s="36">
        <v>104.50964987638382</v>
      </c>
      <c r="E26" s="35">
        <v>5022</v>
      </c>
      <c r="F26" s="35">
        <v>4654.0353799999993</v>
      </c>
      <c r="G26" s="36">
        <v>107.90635631136952</v>
      </c>
      <c r="H26" s="35">
        <v>4997</v>
      </c>
      <c r="I26" s="35">
        <v>4444.2454200000002</v>
      </c>
      <c r="J26" s="36">
        <v>112.43753500903647</v>
      </c>
      <c r="K26" s="35">
        <v>5014.0000000000009</v>
      </c>
      <c r="L26" s="35">
        <v>5150.4393216784965</v>
      </c>
      <c r="M26" s="36">
        <v>97.350918763294345</v>
      </c>
      <c r="N26" s="35">
        <v>5037</v>
      </c>
      <c r="O26" s="35">
        <v>5083.7446100158559</v>
      </c>
      <c r="P26" s="36">
        <v>99.080508294540195</v>
      </c>
      <c r="Q26" s="35">
        <v>5016</v>
      </c>
      <c r="R26" s="35">
        <v>5022.1519391488509</v>
      </c>
      <c r="S26" s="36">
        <v>99.877503922155455</v>
      </c>
      <c r="T26" s="35">
        <v>4889</v>
      </c>
      <c r="U26" s="35">
        <v>4935.1776232247112</v>
      </c>
      <c r="V26" s="36">
        <v>99.06431689495021</v>
      </c>
      <c r="W26" s="35">
        <v>4852</v>
      </c>
      <c r="X26" s="35">
        <v>4875.358421141731</v>
      </c>
      <c r="Y26" s="36">
        <v>99.520888125056857</v>
      </c>
      <c r="Z26" s="35">
        <v>4795</v>
      </c>
      <c r="AA26" s="35">
        <v>4821.933477093562</v>
      </c>
      <c r="AB26" s="36">
        <v>99.441438227600841</v>
      </c>
      <c r="AC26" s="35">
        <v>4721</v>
      </c>
      <c r="AD26" s="35">
        <v>4788.5510576678334</v>
      </c>
      <c r="AE26" s="36">
        <f t="shared" si="0"/>
        <v>98.589321553548743</v>
      </c>
      <c r="AF26" s="35">
        <v>4528</v>
      </c>
      <c r="AG26" s="35">
        <v>4752.0005788651752</v>
      </c>
      <c r="AH26" s="36">
        <f t="shared" si="1"/>
        <v>95.286183678902901</v>
      </c>
      <c r="AI26" s="35">
        <v>4541</v>
      </c>
      <c r="AJ26" s="35">
        <v>4714.5004933</v>
      </c>
      <c r="AK26" s="36">
        <v>96.319854170201708</v>
      </c>
      <c r="AL26" s="35">
        <v>4421</v>
      </c>
      <c r="AM26" s="35">
        <v>4967.1664409419027</v>
      </c>
      <c r="AN26" s="36">
        <v>89.004466682651866</v>
      </c>
      <c r="AO26" s="22"/>
      <c r="AP26" s="24"/>
      <c r="AQ26" s="24"/>
      <c r="AR26" s="24"/>
    </row>
    <row r="27" spans="1:44" ht="18">
      <c r="A27" s="34" t="s">
        <v>40</v>
      </c>
      <c r="B27" s="35">
        <v>125767</v>
      </c>
      <c r="C27" s="35">
        <v>124261.10351</v>
      </c>
      <c r="D27" s="36">
        <v>101.21188082792038</v>
      </c>
      <c r="E27" s="35">
        <v>126482.00000000004</v>
      </c>
      <c r="F27" s="35">
        <v>122610.24318999999</v>
      </c>
      <c r="G27" s="36">
        <v>103.15777598124511</v>
      </c>
      <c r="H27" s="35">
        <v>127374</v>
      </c>
      <c r="I27" s="35">
        <v>120906.31327000001</v>
      </c>
      <c r="J27" s="36">
        <v>105.34933747881037</v>
      </c>
      <c r="K27" s="35">
        <v>124315.00000000003</v>
      </c>
      <c r="L27" s="35">
        <v>133963.81372658259</v>
      </c>
      <c r="M27" s="36">
        <v>92.797447715040732</v>
      </c>
      <c r="N27" s="35">
        <v>128358.99999999997</v>
      </c>
      <c r="O27" s="35">
        <v>133592.77891721495</v>
      </c>
      <c r="P27" s="36">
        <v>96.082289058109751</v>
      </c>
      <c r="Q27" s="35">
        <v>128583.99999999997</v>
      </c>
      <c r="R27" s="35">
        <v>133106.9532079451</v>
      </c>
      <c r="S27" s="36">
        <v>96.602015823411421</v>
      </c>
      <c r="T27" s="35">
        <v>129404.99999999991</v>
      </c>
      <c r="U27" s="35">
        <v>132525.3866436416</v>
      </c>
      <c r="V27" s="36">
        <v>97.645442339261109</v>
      </c>
      <c r="W27" s="35">
        <v>129249</v>
      </c>
      <c r="X27" s="35">
        <v>131974.81770153111</v>
      </c>
      <c r="Y27" s="36">
        <v>97.934592561669064</v>
      </c>
      <c r="Z27" s="35">
        <v>128500</v>
      </c>
      <c r="AA27" s="35">
        <v>131469.0911103494</v>
      </c>
      <c r="AB27" s="36">
        <v>97.741605205243815</v>
      </c>
      <c r="AC27" s="35">
        <v>128831</v>
      </c>
      <c r="AD27" s="35">
        <v>131045.536393263</v>
      </c>
      <c r="AE27" s="36">
        <f t="shared" si="0"/>
        <v>98.310101622525124</v>
      </c>
      <c r="AF27" s="35">
        <v>126214</v>
      </c>
      <c r="AG27" s="35">
        <v>130555.81614368429</v>
      </c>
      <c r="AH27" s="36">
        <f t="shared" si="1"/>
        <v>96.674360230029222</v>
      </c>
      <c r="AI27" s="35">
        <v>125227</v>
      </c>
      <c r="AJ27" s="35">
        <v>130005.61082300001</v>
      </c>
      <c r="AK27" s="36">
        <v>96.324304164451803</v>
      </c>
      <c r="AL27" s="35">
        <v>123488</v>
      </c>
      <c r="AM27" s="35">
        <v>133132.09031255587</v>
      </c>
      <c r="AN27" s="36">
        <v>92.75599873034794</v>
      </c>
      <c r="AO27" s="22"/>
      <c r="AP27" s="24"/>
      <c r="AQ27" s="24"/>
      <c r="AR27" s="24"/>
    </row>
    <row r="28" spans="1:44" ht="18">
      <c r="A28" s="34" t="s">
        <v>41</v>
      </c>
      <c r="B28" s="35">
        <v>8017</v>
      </c>
      <c r="C28" s="35">
        <v>8047.530850000001</v>
      </c>
      <c r="D28" s="36">
        <v>99.620618416144367</v>
      </c>
      <c r="E28" s="35">
        <v>8035</v>
      </c>
      <c r="F28" s="35">
        <v>7707.692430000001</v>
      </c>
      <c r="G28" s="36">
        <v>104.24650533181692</v>
      </c>
      <c r="H28" s="35">
        <v>8129</v>
      </c>
      <c r="I28" s="35">
        <v>7409.3592799999997</v>
      </c>
      <c r="J28" s="36">
        <v>109.7125904252277</v>
      </c>
      <c r="K28" s="35">
        <v>8305</v>
      </c>
      <c r="L28" s="35">
        <v>8929.6754865662315</v>
      </c>
      <c r="M28" s="36">
        <v>93.004499575533387</v>
      </c>
      <c r="N28" s="35">
        <v>8267</v>
      </c>
      <c r="O28" s="35">
        <v>8901.1929214682314</v>
      </c>
      <c r="P28" s="36">
        <v>92.875191819080101</v>
      </c>
      <c r="Q28" s="35">
        <v>8324</v>
      </c>
      <c r="R28" s="35">
        <v>8893.5351420927745</v>
      </c>
      <c r="S28" s="36">
        <v>93.596077004326602</v>
      </c>
      <c r="T28" s="35">
        <v>8348</v>
      </c>
      <c r="U28" s="35">
        <v>8886.5551473354353</v>
      </c>
      <c r="V28" s="36">
        <v>93.939663475819231</v>
      </c>
      <c r="W28" s="35">
        <v>8409</v>
      </c>
      <c r="X28" s="35">
        <v>8855.631813008702</v>
      </c>
      <c r="Y28" s="36">
        <v>94.956522330201082</v>
      </c>
      <c r="Z28" s="35">
        <v>8322</v>
      </c>
      <c r="AA28" s="35">
        <v>8819.0590954899508</v>
      </c>
      <c r="AB28" s="36">
        <v>94.363808087598073</v>
      </c>
      <c r="AC28" s="35">
        <v>8409</v>
      </c>
      <c r="AD28" s="35">
        <v>8769.4041511210944</v>
      </c>
      <c r="AE28" s="36">
        <f t="shared" si="0"/>
        <v>95.890209358465711</v>
      </c>
      <c r="AF28" s="35">
        <v>8089</v>
      </c>
      <c r="AG28" s="35">
        <v>8724.3069041924628</v>
      </c>
      <c r="AH28" s="36">
        <f t="shared" si="1"/>
        <v>92.717967041173594</v>
      </c>
      <c r="AI28" s="35">
        <v>8094</v>
      </c>
      <c r="AJ28" s="35">
        <v>8688.2979115000016</v>
      </c>
      <c r="AK28" s="36">
        <v>93.159788976464796</v>
      </c>
      <c r="AL28" s="35">
        <v>7950</v>
      </c>
      <c r="AM28" s="35">
        <v>8585.2028362487254</v>
      </c>
      <c r="AN28" s="36">
        <v>92.601190113217228</v>
      </c>
      <c r="AO28" s="22"/>
      <c r="AP28" s="24"/>
      <c r="AQ28" s="24"/>
      <c r="AR28" s="24"/>
    </row>
    <row r="29" spans="1:44" ht="18">
      <c r="A29" s="34" t="s">
        <v>42</v>
      </c>
      <c r="B29" s="35">
        <v>13138</v>
      </c>
      <c r="C29" s="35">
        <v>12472.787040000001</v>
      </c>
      <c r="D29" s="36">
        <v>105.33331450193668</v>
      </c>
      <c r="E29" s="35">
        <v>12778.000000000002</v>
      </c>
      <c r="F29" s="35">
        <v>11587.536620000001</v>
      </c>
      <c r="G29" s="36">
        <v>110.27365365944364</v>
      </c>
      <c r="H29" s="35">
        <v>12569</v>
      </c>
      <c r="I29" s="35">
        <v>10882.621910000002</v>
      </c>
      <c r="J29" s="36">
        <v>115.49606431195033</v>
      </c>
      <c r="K29" s="35">
        <v>12043.999999999996</v>
      </c>
      <c r="L29" s="35">
        <v>13449.015221886362</v>
      </c>
      <c r="M29" s="36">
        <v>89.553025268348989</v>
      </c>
      <c r="N29" s="35">
        <v>12074.000000000002</v>
      </c>
      <c r="O29" s="35">
        <v>13307.068249027354</v>
      </c>
      <c r="P29" s="36">
        <v>90.733734689325885</v>
      </c>
      <c r="Q29" s="35">
        <v>11798</v>
      </c>
      <c r="R29" s="35">
        <v>13278.459887653506</v>
      </c>
      <c r="S29" s="36">
        <v>88.850665663191421</v>
      </c>
      <c r="T29" s="35">
        <v>11489</v>
      </c>
      <c r="U29" s="35">
        <v>13239.687872125176</v>
      </c>
      <c r="V29" s="36">
        <v>86.776970204780497</v>
      </c>
      <c r="W29" s="35">
        <v>11350</v>
      </c>
      <c r="X29" s="35">
        <v>13144.408387459034</v>
      </c>
      <c r="Y29" s="36">
        <v>86.348503983100045</v>
      </c>
      <c r="Z29" s="35">
        <v>11037</v>
      </c>
      <c r="AA29" s="35">
        <v>13066.91218660404</v>
      </c>
      <c r="AB29" s="36">
        <v>84.465249650295576</v>
      </c>
      <c r="AC29" s="35">
        <v>10881</v>
      </c>
      <c r="AD29" s="35">
        <v>13012.845923575318</v>
      </c>
      <c r="AE29" s="36">
        <f t="shared" si="0"/>
        <v>83.617373662182061</v>
      </c>
      <c r="AF29" s="35">
        <v>10572</v>
      </c>
      <c r="AG29" s="35">
        <v>12983.576067138851</v>
      </c>
      <c r="AH29" s="36">
        <f t="shared" si="1"/>
        <v>81.425948793549281</v>
      </c>
      <c r="AI29" s="35">
        <v>10563</v>
      </c>
      <c r="AJ29" s="35">
        <v>12948.816057700002</v>
      </c>
      <c r="AK29" s="36">
        <v>81.575025492146992</v>
      </c>
      <c r="AL29" s="35">
        <v>10530</v>
      </c>
      <c r="AM29" s="35">
        <v>11644.768163762601</v>
      </c>
      <c r="AN29" s="36">
        <v>90.426875416621414</v>
      </c>
      <c r="AO29" s="22"/>
      <c r="AP29" s="24"/>
      <c r="AQ29" s="24"/>
      <c r="AR29" s="24"/>
    </row>
    <row r="30" spans="1:44" ht="18">
      <c r="A30" s="34" t="s">
        <v>43</v>
      </c>
      <c r="B30" s="35">
        <v>330831</v>
      </c>
      <c r="C30" s="35">
        <v>353121.08783000003</v>
      </c>
      <c r="D30" s="36">
        <v>93.687692806176742</v>
      </c>
      <c r="E30" s="35">
        <v>335260.99999999994</v>
      </c>
      <c r="F30" s="35">
        <v>354480.64893000002</v>
      </c>
      <c r="G30" s="36">
        <v>94.578082333121813</v>
      </c>
      <c r="H30" s="35">
        <v>337914.99999999977</v>
      </c>
      <c r="I30" s="35">
        <v>354397.69</v>
      </c>
      <c r="J30" s="36">
        <v>95.349097788983826</v>
      </c>
      <c r="K30" s="35">
        <v>337947.00000000012</v>
      </c>
      <c r="L30" s="35">
        <v>366650.42614526185</v>
      </c>
      <c r="M30" s="36">
        <v>92.171446124573762</v>
      </c>
      <c r="N30" s="35">
        <v>340419.00000000012</v>
      </c>
      <c r="O30" s="35">
        <v>364476.24840115278</v>
      </c>
      <c r="P30" s="36">
        <v>93.399501748965946</v>
      </c>
      <c r="Q30" s="35">
        <v>341421.00000000017</v>
      </c>
      <c r="R30" s="35">
        <v>361243.61194468825</v>
      </c>
      <c r="S30" s="36">
        <v>94.512674746557664</v>
      </c>
      <c r="T30" s="35">
        <v>343075.99999999983</v>
      </c>
      <c r="U30" s="35">
        <v>357708.73901841545</v>
      </c>
      <c r="V30" s="36">
        <v>95.909314640014344</v>
      </c>
      <c r="W30" s="35">
        <v>340494</v>
      </c>
      <c r="X30" s="35">
        <v>355488.31590805587</v>
      </c>
      <c r="Y30" s="36">
        <v>95.782050988158488</v>
      </c>
      <c r="Z30" s="35">
        <v>342063</v>
      </c>
      <c r="AA30" s="35">
        <v>353714.31846870005</v>
      </c>
      <c r="AB30" s="36">
        <v>96.70600881549241</v>
      </c>
      <c r="AC30" s="35">
        <v>341761</v>
      </c>
      <c r="AD30" s="35">
        <v>352077.17124606203</v>
      </c>
      <c r="AE30" s="36">
        <f t="shared" si="0"/>
        <v>97.069911914609136</v>
      </c>
      <c r="AF30" s="35">
        <v>335648</v>
      </c>
      <c r="AG30" s="35">
        <v>350486.67583407299</v>
      </c>
      <c r="AH30" s="36">
        <f t="shared" si="1"/>
        <v>95.766265351240378</v>
      </c>
      <c r="AI30" s="35">
        <v>333023</v>
      </c>
      <c r="AJ30" s="35">
        <v>348890.27379000001</v>
      </c>
      <c r="AK30" s="36">
        <v>95.452073335942103</v>
      </c>
      <c r="AL30" s="35">
        <v>329391</v>
      </c>
      <c r="AM30" s="35">
        <v>365612.62724134012</v>
      </c>
      <c r="AN30" s="36">
        <v>90.092894899543424</v>
      </c>
      <c r="AO30" s="22"/>
      <c r="AP30" s="24"/>
      <c r="AQ30" s="24"/>
      <c r="AR30" s="24"/>
    </row>
    <row r="31" spans="1:44" ht="18">
      <c r="A31" s="34" t="s">
        <v>44</v>
      </c>
      <c r="B31" s="35">
        <v>12043</v>
      </c>
      <c r="C31" s="35">
        <v>10289.05903</v>
      </c>
      <c r="D31" s="36">
        <v>117.04666058272191</v>
      </c>
      <c r="E31" s="35">
        <v>11915</v>
      </c>
      <c r="F31" s="35">
        <v>9937.0245599999998</v>
      </c>
      <c r="G31" s="36">
        <v>119.90510769151204</v>
      </c>
      <c r="H31" s="35">
        <v>11965</v>
      </c>
      <c r="I31" s="35">
        <v>9752.6423900000009</v>
      </c>
      <c r="J31" s="36">
        <v>122.6846994027841</v>
      </c>
      <c r="K31" s="35">
        <v>12038</v>
      </c>
      <c r="L31" s="35">
        <v>10621.537343886632</v>
      </c>
      <c r="M31" s="36">
        <v>113.33575931857578</v>
      </c>
      <c r="N31" s="35">
        <v>12204</v>
      </c>
      <c r="O31" s="35">
        <v>10483.151085373032</v>
      </c>
      <c r="P31" s="36">
        <v>116.41537835916569</v>
      </c>
      <c r="Q31" s="35">
        <v>12057</v>
      </c>
      <c r="R31" s="35">
        <v>10305.735515219287</v>
      </c>
      <c r="S31" s="36">
        <v>116.99310526836715</v>
      </c>
      <c r="T31" s="35">
        <v>11731</v>
      </c>
      <c r="U31" s="35">
        <v>10100.080762672973</v>
      </c>
      <c r="V31" s="36">
        <v>116.14758610004823</v>
      </c>
      <c r="W31" s="35">
        <v>11625</v>
      </c>
      <c r="X31" s="35">
        <v>10131.90102335448</v>
      </c>
      <c r="Y31" s="36">
        <v>114.73661234159178</v>
      </c>
      <c r="Z31" s="35">
        <v>11333</v>
      </c>
      <c r="AA31" s="35">
        <v>10160.40288548205</v>
      </c>
      <c r="AB31" s="36">
        <v>111.54085254034017</v>
      </c>
      <c r="AC31" s="35">
        <v>11253</v>
      </c>
      <c r="AD31" s="35">
        <v>10186.117068616582</v>
      </c>
      <c r="AE31" s="36">
        <f t="shared" si="0"/>
        <v>110.4738923006342</v>
      </c>
      <c r="AF31" s="35">
        <v>10809</v>
      </c>
      <c r="AG31" s="35">
        <v>10216.755349683404</v>
      </c>
      <c r="AH31" s="36">
        <f t="shared" si="1"/>
        <v>105.79679780954085</v>
      </c>
      <c r="AI31" s="35">
        <v>10528</v>
      </c>
      <c r="AJ31" s="35">
        <v>10249.6997675</v>
      </c>
      <c r="AK31" s="36">
        <v>102.71520375047902</v>
      </c>
      <c r="AL31" s="35">
        <v>10424</v>
      </c>
      <c r="AM31" s="35">
        <v>9651.6375724362588</v>
      </c>
      <c r="AN31" s="36">
        <v>108.00239774615555</v>
      </c>
      <c r="AO31" s="22"/>
      <c r="AP31" s="24"/>
      <c r="AQ31" s="24"/>
      <c r="AR31" s="24"/>
    </row>
    <row r="32" spans="1:44" ht="18">
      <c r="A32" s="34" t="s">
        <v>45</v>
      </c>
      <c r="B32" s="35">
        <v>6232</v>
      </c>
      <c r="C32" s="35">
        <v>6371.2401499999996</v>
      </c>
      <c r="D32" s="36">
        <v>97.814551849846694</v>
      </c>
      <c r="E32" s="35">
        <v>6216.9999999999991</v>
      </c>
      <c r="F32" s="35">
        <v>6024.4328700000005</v>
      </c>
      <c r="G32" s="36">
        <v>103.1964358165385</v>
      </c>
      <c r="H32" s="35">
        <v>6272</v>
      </c>
      <c r="I32" s="35">
        <v>5646.1233000000002</v>
      </c>
      <c r="J32" s="36">
        <v>111.08506964415743</v>
      </c>
      <c r="K32" s="35">
        <v>6196</v>
      </c>
      <c r="L32" s="35">
        <v>6724.7157311819792</v>
      </c>
      <c r="M32" s="36">
        <v>92.137723699897592</v>
      </c>
      <c r="N32" s="35">
        <v>6247.9999999999982</v>
      </c>
      <c r="O32" s="35">
        <v>6622.7226283366062</v>
      </c>
      <c r="P32" s="36">
        <v>94.341864375637826</v>
      </c>
      <c r="Q32" s="35">
        <v>5925.0000000000009</v>
      </c>
      <c r="R32" s="35">
        <v>6555.8535637513642</v>
      </c>
      <c r="S32" s="36">
        <v>90.377247483996911</v>
      </c>
      <c r="T32" s="35">
        <v>6057</v>
      </c>
      <c r="U32" s="35">
        <v>6523.4358090729747</v>
      </c>
      <c r="V32" s="36">
        <v>92.849844426701594</v>
      </c>
      <c r="W32" s="35">
        <v>5995</v>
      </c>
      <c r="X32" s="35">
        <v>6379.4229264589885</v>
      </c>
      <c r="Y32" s="36">
        <v>93.974017228665403</v>
      </c>
      <c r="Z32" s="35">
        <v>5853</v>
      </c>
      <c r="AA32" s="35">
        <v>6240.4864697744251</v>
      </c>
      <c r="AB32" s="36">
        <v>93.790765004439919</v>
      </c>
      <c r="AC32" s="35">
        <v>5827</v>
      </c>
      <c r="AD32" s="35">
        <v>6126.7098174831099</v>
      </c>
      <c r="AE32" s="36">
        <f t="shared" si="0"/>
        <v>95.108144070609299</v>
      </c>
      <c r="AF32" s="35">
        <v>5678</v>
      </c>
      <c r="AG32" s="35">
        <v>6038.934105702845</v>
      </c>
      <c r="AH32" s="36">
        <f t="shared" si="1"/>
        <v>94.023215034553886</v>
      </c>
      <c r="AI32" s="35">
        <v>5710</v>
      </c>
      <c r="AJ32" s="35">
        <v>5942.2959283</v>
      </c>
      <c r="AK32" s="36">
        <v>96.09080511804035</v>
      </c>
      <c r="AL32" s="35">
        <v>5604</v>
      </c>
      <c r="AM32" s="35">
        <v>6503.93346809175</v>
      </c>
      <c r="AN32" s="36">
        <v>86.163243020445748</v>
      </c>
      <c r="AO32" s="22"/>
      <c r="AP32" s="24"/>
      <c r="AQ32" s="24"/>
      <c r="AR32" s="24"/>
    </row>
    <row r="33" spans="1:44" ht="18">
      <c r="A33" s="34" t="s">
        <v>46</v>
      </c>
      <c r="B33" s="35">
        <v>35398</v>
      </c>
      <c r="C33" s="35">
        <v>36490.005570000001</v>
      </c>
      <c r="D33" s="36">
        <v>97.007384479826484</v>
      </c>
      <c r="E33" s="35">
        <v>35334.999999999993</v>
      </c>
      <c r="F33" s="35">
        <v>35009.942609999998</v>
      </c>
      <c r="G33" s="36">
        <v>100.92847164481539</v>
      </c>
      <c r="H33" s="35">
        <v>35285</v>
      </c>
      <c r="I33" s="35">
        <v>33730.7048</v>
      </c>
      <c r="J33" s="36">
        <v>104.60795352251282</v>
      </c>
      <c r="K33" s="35">
        <v>35031</v>
      </c>
      <c r="L33" s="35">
        <v>38070.980511763039</v>
      </c>
      <c r="M33" s="36">
        <v>92.014966594244257</v>
      </c>
      <c r="N33" s="35">
        <v>34992.000000000015</v>
      </c>
      <c r="O33" s="35">
        <v>37559.57092564895</v>
      </c>
      <c r="P33" s="36">
        <v>93.164003575196404</v>
      </c>
      <c r="Q33" s="35">
        <v>34589.000000000007</v>
      </c>
      <c r="R33" s="35">
        <v>37083.546480521458</v>
      </c>
      <c r="S33" s="36">
        <v>93.27317175062602</v>
      </c>
      <c r="T33" s="35">
        <v>33965.999999999993</v>
      </c>
      <c r="U33" s="35">
        <v>36777.344246229404</v>
      </c>
      <c r="V33" s="36">
        <v>92.355771456995171</v>
      </c>
      <c r="W33" s="35">
        <v>33777</v>
      </c>
      <c r="X33" s="35">
        <v>36488.547597977798</v>
      </c>
      <c r="Y33" s="36">
        <v>92.568770815837922</v>
      </c>
      <c r="Z33" s="35">
        <v>33159</v>
      </c>
      <c r="AA33" s="35">
        <v>36238.283150173724</v>
      </c>
      <c r="AB33" s="36">
        <v>91.502679259354039</v>
      </c>
      <c r="AC33" s="35">
        <v>33386</v>
      </c>
      <c r="AD33" s="35">
        <v>36065.440810324944</v>
      </c>
      <c r="AE33" s="36">
        <f t="shared" si="0"/>
        <v>92.570614000209687</v>
      </c>
      <c r="AF33" s="35">
        <v>32315</v>
      </c>
      <c r="AG33" s="35">
        <v>35890.271694403367</v>
      </c>
      <c r="AH33" s="36">
        <f t="shared" si="1"/>
        <v>90.038326472293363</v>
      </c>
      <c r="AI33" s="35">
        <v>31969</v>
      </c>
      <c r="AJ33" s="35">
        <v>35742.859312000001</v>
      </c>
      <c r="AK33" s="36">
        <v>89.441641254668738</v>
      </c>
      <c r="AL33" s="35">
        <v>31390</v>
      </c>
      <c r="AM33" s="35">
        <v>34766.99783347515</v>
      </c>
      <c r="AN33" s="36">
        <v>90.286771812596271</v>
      </c>
      <c r="AO33" s="22"/>
      <c r="AP33" s="24"/>
      <c r="AQ33" s="24"/>
      <c r="AR33" s="24"/>
    </row>
    <row r="34" spans="1:44" ht="18">
      <c r="A34" s="34" t="s">
        <v>47</v>
      </c>
      <c r="B34" s="35">
        <v>3283</v>
      </c>
      <c r="C34" s="35">
        <v>2377.3812200000002</v>
      </c>
      <c r="D34" s="36">
        <v>138.09312416457971</v>
      </c>
      <c r="E34" s="35">
        <v>3226.9999999999995</v>
      </c>
      <c r="F34" s="35">
        <v>2265.72336</v>
      </c>
      <c r="G34" s="36">
        <v>142.42692011614338</v>
      </c>
      <c r="H34" s="35">
        <v>3287</v>
      </c>
      <c r="I34" s="35">
        <v>2174.7825800000001</v>
      </c>
      <c r="J34" s="36">
        <v>151.14154537691763</v>
      </c>
      <c r="K34" s="35">
        <v>3346</v>
      </c>
      <c r="L34" s="35">
        <v>2627.1647421515731</v>
      </c>
      <c r="M34" s="36">
        <v>127.361636151516</v>
      </c>
      <c r="N34" s="35">
        <v>3351</v>
      </c>
      <c r="O34" s="35">
        <v>2632.0240968747353</v>
      </c>
      <c r="P34" s="36">
        <v>127.31646355285943</v>
      </c>
      <c r="Q34" s="35">
        <v>3323</v>
      </c>
      <c r="R34" s="35">
        <v>2646.784321595916</v>
      </c>
      <c r="S34" s="36">
        <v>125.54857503449129</v>
      </c>
      <c r="T34" s="35">
        <v>3289</v>
      </c>
      <c r="U34" s="35">
        <v>2650.9033856691267</v>
      </c>
      <c r="V34" s="36">
        <v>124.07091174202898</v>
      </c>
      <c r="W34" s="35">
        <v>3279</v>
      </c>
      <c r="X34" s="35">
        <v>2659.8660759832719</v>
      </c>
      <c r="Y34" s="36">
        <v>123.27688335916886</v>
      </c>
      <c r="Z34" s="35">
        <v>3224</v>
      </c>
      <c r="AA34" s="35">
        <v>2664.7886775912539</v>
      </c>
      <c r="AB34" s="36">
        <v>120.98520333380532</v>
      </c>
      <c r="AC34" s="35">
        <v>3256</v>
      </c>
      <c r="AD34" s="35">
        <v>2673.2677759294352</v>
      </c>
      <c r="AE34" s="36">
        <f t="shared" si="0"/>
        <v>121.7984980523682</v>
      </c>
      <c r="AF34" s="35">
        <v>3206</v>
      </c>
      <c r="AG34" s="35">
        <v>2685.2207706999338</v>
      </c>
      <c r="AH34" s="36">
        <f t="shared" si="1"/>
        <v>119.39427979191144</v>
      </c>
      <c r="AI34" s="35">
        <v>3175</v>
      </c>
      <c r="AJ34" s="35">
        <v>2689.5742589699998</v>
      </c>
      <c r="AK34" s="36">
        <v>118.04842306960131</v>
      </c>
      <c r="AL34" s="35">
        <v>3264</v>
      </c>
      <c r="AM34" s="35">
        <v>2561.6239362356591</v>
      </c>
      <c r="AN34" s="36">
        <v>127.41917163674275</v>
      </c>
      <c r="AO34" s="22"/>
      <c r="AP34" s="24"/>
      <c r="AQ34" s="24"/>
      <c r="AR34" s="24"/>
    </row>
    <row r="35" spans="1:44" ht="18">
      <c r="A35" s="34" t="s">
        <v>48</v>
      </c>
      <c r="B35" s="35">
        <v>15203</v>
      </c>
      <c r="C35" s="35">
        <v>17595.444380000001</v>
      </c>
      <c r="D35" s="36">
        <v>86.403046559486782</v>
      </c>
      <c r="E35" s="35">
        <v>15686</v>
      </c>
      <c r="F35" s="35">
        <v>18045.332329999997</v>
      </c>
      <c r="G35" s="36">
        <v>86.925525743420891</v>
      </c>
      <c r="H35" s="35">
        <v>15930</v>
      </c>
      <c r="I35" s="35">
        <v>18164.144099999998</v>
      </c>
      <c r="J35" s="36">
        <v>87.700251177813556</v>
      </c>
      <c r="K35" s="35">
        <v>16294</v>
      </c>
      <c r="L35" s="35">
        <v>19299.39278010554</v>
      </c>
      <c r="M35" s="36">
        <v>84.427526739579079</v>
      </c>
      <c r="N35" s="35">
        <v>16728</v>
      </c>
      <c r="O35" s="35">
        <v>19544.115849331512</v>
      </c>
      <c r="P35" s="36">
        <v>85.590978527545744</v>
      </c>
      <c r="Q35" s="35">
        <v>16991.000000000004</v>
      </c>
      <c r="R35" s="35">
        <v>19752.076936193283</v>
      </c>
      <c r="S35" s="36">
        <v>86.021333629305886</v>
      </c>
      <c r="T35" s="35">
        <v>17195</v>
      </c>
      <c r="U35" s="35">
        <v>19838.457126574933</v>
      </c>
      <c r="V35" s="36">
        <v>86.675087131479373</v>
      </c>
      <c r="W35" s="35">
        <v>17010</v>
      </c>
      <c r="X35" s="35">
        <v>19732.500926992758</v>
      </c>
      <c r="Y35" s="36">
        <v>86.202960602583545</v>
      </c>
      <c r="Z35" s="35">
        <v>17487</v>
      </c>
      <c r="AA35" s="35">
        <v>19623.596063209152</v>
      </c>
      <c r="AB35" s="36">
        <v>89.112107402093855</v>
      </c>
      <c r="AC35" s="35">
        <v>17578</v>
      </c>
      <c r="AD35" s="35">
        <v>19492.435892148649</v>
      </c>
      <c r="AE35" s="36">
        <f t="shared" si="0"/>
        <v>90.178570278536796</v>
      </c>
      <c r="AF35" s="35">
        <v>17571</v>
      </c>
      <c r="AG35" s="35">
        <v>19340.571286956529</v>
      </c>
      <c r="AH35" s="36">
        <f t="shared" si="1"/>
        <v>90.850470440084962</v>
      </c>
      <c r="AI35" s="35">
        <v>17692</v>
      </c>
      <c r="AJ35" s="35">
        <v>19180.0421226</v>
      </c>
      <c r="AK35" s="36">
        <v>92.241716086501043</v>
      </c>
      <c r="AL35" s="35">
        <v>17726</v>
      </c>
      <c r="AM35" s="35">
        <v>21200.767267509946</v>
      </c>
      <c r="AN35" s="36">
        <v>83.610181538877569</v>
      </c>
      <c r="AO35" s="22"/>
      <c r="AP35" s="24"/>
      <c r="AQ35" s="24"/>
      <c r="AR35" s="24"/>
    </row>
    <row r="36" spans="1:44" ht="18">
      <c r="A36" s="34" t="s">
        <v>49</v>
      </c>
      <c r="B36" s="35">
        <v>14873</v>
      </c>
      <c r="C36" s="35">
        <v>14646.423179999998</v>
      </c>
      <c r="D36" s="36">
        <v>101.54697715077219</v>
      </c>
      <c r="E36" s="35">
        <v>14842.000000000002</v>
      </c>
      <c r="F36" s="35">
        <v>13937.301809999997</v>
      </c>
      <c r="G36" s="36">
        <v>106.49120039397357</v>
      </c>
      <c r="H36" s="35">
        <v>14874.999999999996</v>
      </c>
      <c r="I36" s="35">
        <v>13265.33855</v>
      </c>
      <c r="J36" s="36">
        <v>112.13434126790526</v>
      </c>
      <c r="K36" s="35">
        <v>14782</v>
      </c>
      <c r="L36" s="35">
        <v>15433.542646720418</v>
      </c>
      <c r="M36" s="36">
        <v>95.778398637082404</v>
      </c>
      <c r="N36" s="35">
        <v>14773.999999999996</v>
      </c>
      <c r="O36" s="35">
        <v>15241.382312474361</v>
      </c>
      <c r="P36" s="36">
        <v>96.933465069688367</v>
      </c>
      <c r="Q36" s="35">
        <v>14878.999999999996</v>
      </c>
      <c r="R36" s="35">
        <v>15089.294671206206</v>
      </c>
      <c r="S36" s="36">
        <v>98.606332000345247</v>
      </c>
      <c r="T36" s="35">
        <v>14878</v>
      </c>
      <c r="U36" s="35">
        <v>15009.666362457599</v>
      </c>
      <c r="V36" s="36">
        <v>99.122789545896069</v>
      </c>
      <c r="W36" s="35">
        <v>14826</v>
      </c>
      <c r="X36" s="35">
        <v>14792.553623811762</v>
      </c>
      <c r="Y36" s="36">
        <v>100.22610278819202</v>
      </c>
      <c r="Z36" s="35">
        <v>14729</v>
      </c>
      <c r="AA36" s="35">
        <v>14610.243287780238</v>
      </c>
      <c r="AB36" s="36">
        <v>100.81283185967949</v>
      </c>
      <c r="AC36" s="35">
        <v>14967</v>
      </c>
      <c r="AD36" s="35">
        <v>14455.529186354008</v>
      </c>
      <c r="AE36" s="36">
        <f t="shared" si="0"/>
        <v>103.53823652563905</v>
      </c>
      <c r="AF36" s="35">
        <v>14622</v>
      </c>
      <c r="AG36" s="35">
        <v>14329.72819698523</v>
      </c>
      <c r="AH36" s="36">
        <f t="shared" si="1"/>
        <v>102.03961860962765</v>
      </c>
      <c r="AI36" s="35">
        <v>14708</v>
      </c>
      <c r="AJ36" s="35">
        <v>14212.2079486</v>
      </c>
      <c r="AK36" s="36">
        <v>103.4884942099995</v>
      </c>
      <c r="AL36" s="35">
        <v>14668</v>
      </c>
      <c r="AM36" s="35">
        <v>14755.112919324632</v>
      </c>
      <c r="AN36" s="36">
        <v>99.409608589233216</v>
      </c>
      <c r="AO36" s="22"/>
      <c r="AP36" s="24"/>
      <c r="AQ36" s="24"/>
      <c r="AR36" s="24"/>
    </row>
    <row r="37" spans="1:44" ht="18">
      <c r="A37" s="34" t="s">
        <v>50</v>
      </c>
      <c r="B37" s="35">
        <v>58936</v>
      </c>
      <c r="C37" s="35">
        <v>57207.496139999996</v>
      </c>
      <c r="D37" s="36">
        <v>103.02146392803131</v>
      </c>
      <c r="E37" s="35">
        <v>58895</v>
      </c>
      <c r="F37" s="35">
        <v>55638.422860000006</v>
      </c>
      <c r="G37" s="36">
        <v>105.8531082884832</v>
      </c>
      <c r="H37" s="35">
        <v>58806.000000000015</v>
      </c>
      <c r="I37" s="35">
        <v>54765.499599999996</v>
      </c>
      <c r="J37" s="36">
        <v>107.3778207621793</v>
      </c>
      <c r="K37" s="35">
        <v>58712</v>
      </c>
      <c r="L37" s="35">
        <v>60533.49540507386</v>
      </c>
      <c r="M37" s="36">
        <v>96.990929744127769</v>
      </c>
      <c r="N37" s="35">
        <v>58710</v>
      </c>
      <c r="O37" s="35">
        <v>60099.044651375036</v>
      </c>
      <c r="P37" s="36">
        <v>97.688740878606865</v>
      </c>
      <c r="Q37" s="35">
        <v>58774.000000000007</v>
      </c>
      <c r="R37" s="35">
        <v>59605.032043626714</v>
      </c>
      <c r="S37" s="36">
        <v>98.605768648830775</v>
      </c>
      <c r="T37" s="35">
        <v>58528.000000000015</v>
      </c>
      <c r="U37" s="35">
        <v>58924.802208507834</v>
      </c>
      <c r="V37" s="36">
        <v>99.326595603827883</v>
      </c>
      <c r="W37" s="35">
        <v>58380</v>
      </c>
      <c r="X37" s="35">
        <v>58896.708151014529</v>
      </c>
      <c r="Y37" s="36">
        <v>99.122687553793909</v>
      </c>
      <c r="Z37" s="35">
        <v>58309</v>
      </c>
      <c r="AA37" s="35">
        <v>58909.351110192452</v>
      </c>
      <c r="AB37" s="36">
        <v>98.980889962495993</v>
      </c>
      <c r="AC37" s="35">
        <v>57913</v>
      </c>
      <c r="AD37" s="35">
        <v>58937.706667974184</v>
      </c>
      <c r="AE37" s="36">
        <f t="shared" si="0"/>
        <v>98.261373361968637</v>
      </c>
      <c r="AF37" s="35">
        <v>56413</v>
      </c>
      <c r="AG37" s="35">
        <v>58958.797808210016</v>
      </c>
      <c r="AH37" s="36">
        <f t="shared" si="1"/>
        <v>95.682073069923561</v>
      </c>
      <c r="AI37" s="35">
        <v>55914</v>
      </c>
      <c r="AJ37" s="35">
        <v>58938.815505999999</v>
      </c>
      <c r="AK37" s="36">
        <v>94.867871910842737</v>
      </c>
      <c r="AL37" s="35">
        <v>54963</v>
      </c>
      <c r="AM37" s="35">
        <v>56871.147031788918</v>
      </c>
      <c r="AN37" s="36">
        <v>96.644788910759388</v>
      </c>
      <c r="AO37" s="22"/>
      <c r="AP37" s="24"/>
      <c r="AQ37" s="24"/>
      <c r="AR37" s="24"/>
    </row>
    <row r="38" spans="1:44" ht="18">
      <c r="A38" s="34" t="s">
        <v>51</v>
      </c>
      <c r="B38" s="35">
        <v>21825</v>
      </c>
      <c r="C38" s="35">
        <v>21576.417730000001</v>
      </c>
      <c r="D38" s="36">
        <v>101.15210167466478</v>
      </c>
      <c r="E38" s="35">
        <v>21399.999999999993</v>
      </c>
      <c r="F38" s="35">
        <v>20468.273500000003</v>
      </c>
      <c r="G38" s="36">
        <v>104.55205222853793</v>
      </c>
      <c r="H38" s="35">
        <v>21235.999999999993</v>
      </c>
      <c r="I38" s="35">
        <v>19741.43807</v>
      </c>
      <c r="J38" s="36">
        <v>107.57068418572402</v>
      </c>
      <c r="K38" s="35">
        <v>21001.000000000007</v>
      </c>
      <c r="L38" s="35">
        <v>22140.303603859436</v>
      </c>
      <c r="M38" s="36">
        <v>94.854164494560834</v>
      </c>
      <c r="N38" s="35">
        <v>20763</v>
      </c>
      <c r="O38" s="35">
        <v>21745.190685008012</v>
      </c>
      <c r="P38" s="36">
        <v>95.483182009136513</v>
      </c>
      <c r="Q38" s="35">
        <v>20631</v>
      </c>
      <c r="R38" s="35">
        <v>21537.280963465222</v>
      </c>
      <c r="S38" s="36">
        <v>95.792036306706535</v>
      </c>
      <c r="T38" s="35">
        <v>20373</v>
      </c>
      <c r="U38" s="35">
        <v>21353.476647756412</v>
      </c>
      <c r="V38" s="36">
        <v>95.40835123043334</v>
      </c>
      <c r="W38" s="35">
        <v>20397</v>
      </c>
      <c r="X38" s="35">
        <v>21254.550093551072</v>
      </c>
      <c r="Y38" s="36">
        <v>95.965334058935142</v>
      </c>
      <c r="Z38" s="35">
        <v>18501</v>
      </c>
      <c r="AA38" s="35">
        <v>21177.695278582261</v>
      </c>
      <c r="AB38" s="36">
        <v>87.360781032252859</v>
      </c>
      <c r="AC38" s="35">
        <v>20064</v>
      </c>
      <c r="AD38" s="35">
        <v>21149.600740255657</v>
      </c>
      <c r="AE38" s="36">
        <f t="shared" si="0"/>
        <v>94.867039082258657</v>
      </c>
      <c r="AF38" s="35">
        <v>19501</v>
      </c>
      <c r="AG38" s="35">
        <v>21123.757684410979</v>
      </c>
      <c r="AH38" s="36">
        <f t="shared" si="1"/>
        <v>92.317855049016444</v>
      </c>
      <c r="AI38" s="35">
        <v>19249</v>
      </c>
      <c r="AJ38" s="35">
        <v>21120.124954900002</v>
      </c>
      <c r="AK38" s="36">
        <v>91.140559258547896</v>
      </c>
      <c r="AL38" s="35">
        <v>18907</v>
      </c>
      <c r="AM38" s="35">
        <v>20502.535247399661</v>
      </c>
      <c r="AN38" s="36">
        <v>92.217863653705834</v>
      </c>
      <c r="AO38" s="22"/>
      <c r="AP38" s="24"/>
      <c r="AQ38" s="24"/>
      <c r="AR38" s="24"/>
    </row>
    <row r="39" spans="1:44" ht="18">
      <c r="A39" s="34" t="s">
        <v>52</v>
      </c>
      <c r="B39" s="35">
        <v>10287</v>
      </c>
      <c r="C39" s="35">
        <v>10929.96004</v>
      </c>
      <c r="D39" s="36">
        <v>94.117452967376082</v>
      </c>
      <c r="E39" s="35">
        <v>10335.999999999998</v>
      </c>
      <c r="F39" s="35">
        <v>10478.430549999999</v>
      </c>
      <c r="G39" s="36">
        <v>98.64072630609742</v>
      </c>
      <c r="H39" s="35">
        <v>10425.000000000004</v>
      </c>
      <c r="I39" s="35">
        <v>9945.6418300000005</v>
      </c>
      <c r="J39" s="36">
        <v>104.81978114830225</v>
      </c>
      <c r="K39" s="35">
        <v>10385</v>
      </c>
      <c r="L39" s="35">
        <v>11143.437777071395</v>
      </c>
      <c r="M39" s="36">
        <v>93.193861784449069</v>
      </c>
      <c r="N39" s="35">
        <v>10234.000000000002</v>
      </c>
      <c r="O39" s="35">
        <v>10903.634190206589</v>
      </c>
      <c r="P39" s="36">
        <v>93.85861467355501</v>
      </c>
      <c r="Q39" s="35">
        <v>10070.999999999998</v>
      </c>
      <c r="R39" s="35">
        <v>10623.703919002488</v>
      </c>
      <c r="S39" s="36">
        <v>94.797446133510221</v>
      </c>
      <c r="T39" s="35">
        <v>9893.0000000000018</v>
      </c>
      <c r="U39" s="35">
        <v>10466.656424085457</v>
      </c>
      <c r="V39" s="36">
        <v>94.519200775852553</v>
      </c>
      <c r="W39" s="35">
        <v>9840</v>
      </c>
      <c r="X39" s="35">
        <v>10198.349145864491</v>
      </c>
      <c r="Y39" s="36">
        <v>96.486204377403524</v>
      </c>
      <c r="Z39" s="35">
        <v>9630</v>
      </c>
      <c r="AA39" s="35">
        <v>9968.1867503236463</v>
      </c>
      <c r="AB39" s="36">
        <v>96.607339340701387</v>
      </c>
      <c r="AC39" s="35">
        <v>9484</v>
      </c>
      <c r="AD39" s="35">
        <v>9771.8240391694999</v>
      </c>
      <c r="AE39" s="36">
        <f t="shared" si="0"/>
        <v>97.054551555412971</v>
      </c>
      <c r="AF39" s="35">
        <v>8938</v>
      </c>
      <c r="AG39" s="35">
        <v>9602.3523629416159</v>
      </c>
      <c r="AH39" s="36">
        <f t="shared" si="1"/>
        <v>93.081358214831269</v>
      </c>
      <c r="AI39" s="35">
        <v>8838</v>
      </c>
      <c r="AJ39" s="35">
        <v>9444.5039309000003</v>
      </c>
      <c r="AK39" s="36">
        <v>93.578234120738998</v>
      </c>
      <c r="AL39" s="35">
        <v>8821</v>
      </c>
      <c r="AM39" s="35">
        <v>10811.815135917179</v>
      </c>
      <c r="AN39" s="36">
        <v>81.586670592400068</v>
      </c>
      <c r="AO39" s="22"/>
      <c r="AP39" s="24"/>
      <c r="AQ39" s="24"/>
      <c r="AR39" s="24"/>
    </row>
    <row r="40" spans="1:44" ht="18">
      <c r="A40" s="34" t="s">
        <v>53</v>
      </c>
      <c r="B40" s="35">
        <v>30457</v>
      </c>
      <c r="C40" s="35">
        <v>29950.774119999998</v>
      </c>
      <c r="D40" s="36">
        <v>101.69019297455141</v>
      </c>
      <c r="E40" s="35">
        <v>30319.999999999993</v>
      </c>
      <c r="F40" s="35">
        <v>28781.471709999998</v>
      </c>
      <c r="G40" s="36">
        <v>105.34555114311766</v>
      </c>
      <c r="H40" s="35">
        <v>30074.999999999996</v>
      </c>
      <c r="I40" s="35">
        <v>27264.48099</v>
      </c>
      <c r="J40" s="36">
        <v>110.30835324182709</v>
      </c>
      <c r="K40" s="35">
        <v>29727.999999999989</v>
      </c>
      <c r="L40" s="35">
        <v>31574.755798012455</v>
      </c>
      <c r="M40" s="36">
        <v>94.151163638995712</v>
      </c>
      <c r="N40" s="35">
        <v>30041.000000000007</v>
      </c>
      <c r="O40" s="35">
        <v>31324.46478514728</v>
      </c>
      <c r="P40" s="36">
        <v>95.902676090555786</v>
      </c>
      <c r="Q40" s="35">
        <v>30194</v>
      </c>
      <c r="R40" s="35">
        <v>31076.828896479969</v>
      </c>
      <c r="S40" s="36">
        <v>97.159205337775106</v>
      </c>
      <c r="T40" s="35">
        <v>30032</v>
      </c>
      <c r="U40" s="35">
        <v>31094.577737225867</v>
      </c>
      <c r="V40" s="36">
        <v>96.582755533117378</v>
      </c>
      <c r="W40" s="35">
        <v>29833</v>
      </c>
      <c r="X40" s="35">
        <v>30418.195274351117</v>
      </c>
      <c r="Y40" s="36">
        <v>98.076167014272016</v>
      </c>
      <c r="Z40" s="35">
        <v>29534</v>
      </c>
      <c r="AA40" s="35">
        <v>29806.113040369884</v>
      </c>
      <c r="AB40" s="36">
        <v>99.087056269291708</v>
      </c>
      <c r="AC40" s="35">
        <v>29389</v>
      </c>
      <c r="AD40" s="35">
        <v>29281.882733110491</v>
      </c>
      <c r="AE40" s="36">
        <f t="shared" si="0"/>
        <v>100.36581413792899</v>
      </c>
      <c r="AF40" s="35">
        <v>28887</v>
      </c>
      <c r="AG40" s="35">
        <v>28836.25400060074</v>
      </c>
      <c r="AH40" s="36">
        <f t="shared" si="1"/>
        <v>100.17597985992981</v>
      </c>
      <c r="AI40" s="35">
        <v>28683</v>
      </c>
      <c r="AJ40" s="35">
        <v>28441.395666</v>
      </c>
      <c r="AK40" s="36">
        <v>100.84948128719584</v>
      </c>
      <c r="AL40" s="35">
        <v>28358</v>
      </c>
      <c r="AM40" s="35">
        <v>31254.456307196469</v>
      </c>
      <c r="AN40" s="36">
        <v>90.732661356423762</v>
      </c>
      <c r="AO40" s="22"/>
      <c r="AP40" s="24"/>
      <c r="AQ40" s="24"/>
      <c r="AR40" s="24"/>
    </row>
    <row r="41" spans="1:44" ht="18">
      <c r="A41" s="34" t="s">
        <v>54</v>
      </c>
      <c r="B41" s="35">
        <v>28759</v>
      </c>
      <c r="C41" s="35">
        <v>29671.504600000004</v>
      </c>
      <c r="D41" s="36">
        <v>96.924643315863378</v>
      </c>
      <c r="E41" s="35">
        <v>28913</v>
      </c>
      <c r="F41" s="35">
        <v>29419.743550000003</v>
      </c>
      <c r="G41" s="36">
        <v>98.277539200371436</v>
      </c>
      <c r="H41" s="35">
        <v>29126.999999999993</v>
      </c>
      <c r="I41" s="35">
        <v>28861.128969999998</v>
      </c>
      <c r="J41" s="36">
        <v>100.92120800359666</v>
      </c>
      <c r="K41" s="35">
        <v>28866</v>
      </c>
      <c r="L41" s="35">
        <v>30344.38417980407</v>
      </c>
      <c r="M41" s="36">
        <v>95.127980943544671</v>
      </c>
      <c r="N41" s="35">
        <v>29122.999999999993</v>
      </c>
      <c r="O41" s="35">
        <v>29943.483419772339</v>
      </c>
      <c r="P41" s="36">
        <v>97.259893218600723</v>
      </c>
      <c r="Q41" s="35">
        <v>29043.999999999996</v>
      </c>
      <c r="R41" s="35">
        <v>29752.971298779848</v>
      </c>
      <c r="S41" s="36">
        <v>97.617141186806691</v>
      </c>
      <c r="T41" s="35">
        <v>28968.000000000015</v>
      </c>
      <c r="U41" s="35">
        <v>29448.029503990168</v>
      </c>
      <c r="V41" s="36">
        <v>98.3699095930167</v>
      </c>
      <c r="W41" s="35">
        <v>28745</v>
      </c>
      <c r="X41" s="35">
        <v>29063.865414646963</v>
      </c>
      <c r="Y41" s="36">
        <v>98.902880225676142</v>
      </c>
      <c r="Z41" s="35">
        <v>28760</v>
      </c>
      <c r="AA41" s="35">
        <v>28741.177937201363</v>
      </c>
      <c r="AB41" s="36">
        <v>100.06548813983811</v>
      </c>
      <c r="AC41" s="35">
        <v>28747</v>
      </c>
      <c r="AD41" s="35">
        <v>28446.808918487721</v>
      </c>
      <c r="AE41" s="36">
        <f t="shared" si="0"/>
        <v>101.05527155039589</v>
      </c>
      <c r="AF41" s="35">
        <v>28209</v>
      </c>
      <c r="AG41" s="35">
        <v>28202.562021819649</v>
      </c>
      <c r="AH41" s="36">
        <f t="shared" si="1"/>
        <v>100.02282763592673</v>
      </c>
      <c r="AI41" s="35">
        <v>28024</v>
      </c>
      <c r="AJ41" s="35">
        <v>27964.458667999999</v>
      </c>
      <c r="AK41" s="36">
        <v>100.21291787803543</v>
      </c>
      <c r="AL41" s="35">
        <v>27780</v>
      </c>
      <c r="AM41" s="35">
        <v>29010.662733735036</v>
      </c>
      <c r="AN41" s="36">
        <v>95.757895140037732</v>
      </c>
      <c r="AO41" s="22"/>
      <c r="AP41" s="24"/>
      <c r="AQ41" s="24"/>
      <c r="AR41" s="24"/>
    </row>
    <row r="42" spans="1:44" ht="18">
      <c r="A42" s="34" t="s">
        <v>55</v>
      </c>
      <c r="B42" s="35">
        <v>19858</v>
      </c>
      <c r="C42" s="35">
        <v>18348.217919999999</v>
      </c>
      <c r="D42" s="36">
        <v>108.22849437794339</v>
      </c>
      <c r="E42" s="35">
        <v>20101</v>
      </c>
      <c r="F42" s="35">
        <v>18131.567400000004</v>
      </c>
      <c r="G42" s="36">
        <v>110.86189934136635</v>
      </c>
      <c r="H42" s="35">
        <v>20270.999999999996</v>
      </c>
      <c r="I42" s="35">
        <v>17722.833039999998</v>
      </c>
      <c r="J42" s="36">
        <v>114.37787601027921</v>
      </c>
      <c r="K42" s="35">
        <v>20314</v>
      </c>
      <c r="L42" s="35">
        <v>20799.863253849355</v>
      </c>
      <c r="M42" s="36">
        <v>97.664103614914694</v>
      </c>
      <c r="N42" s="35">
        <v>20575</v>
      </c>
      <c r="O42" s="35">
        <v>21031.734743454952</v>
      </c>
      <c r="P42" s="36">
        <v>97.828354393842446</v>
      </c>
      <c r="Q42" s="35">
        <v>20741.999999999996</v>
      </c>
      <c r="R42" s="35">
        <v>21169.338904056065</v>
      </c>
      <c r="S42" s="36">
        <v>97.981330895627579</v>
      </c>
      <c r="T42" s="35">
        <v>21087</v>
      </c>
      <c r="U42" s="35">
        <v>21231.915254960826</v>
      </c>
      <c r="V42" s="36">
        <v>99.3174649897542</v>
      </c>
      <c r="W42" s="35">
        <v>21491</v>
      </c>
      <c r="X42" s="35">
        <v>21056.33193410431</v>
      </c>
      <c r="Y42" s="36">
        <v>102.06431047561362</v>
      </c>
      <c r="Z42" s="35">
        <v>21413</v>
      </c>
      <c r="AA42" s="35">
        <v>20874.31280966229</v>
      </c>
      <c r="AB42" s="36">
        <v>102.58062239102004</v>
      </c>
      <c r="AC42" s="35">
        <v>21603</v>
      </c>
      <c r="AD42" s="35">
        <v>20684.401683920016</v>
      </c>
      <c r="AE42" s="36">
        <f t="shared" si="0"/>
        <v>104.44101951855875</v>
      </c>
      <c r="AF42" s="35">
        <v>21438</v>
      </c>
      <c r="AG42" s="35">
        <v>20485.237836774282</v>
      </c>
      <c r="AH42" s="36">
        <f t="shared" si="1"/>
        <v>104.65096949724135</v>
      </c>
      <c r="AI42" s="35">
        <v>21425</v>
      </c>
      <c r="AJ42" s="35">
        <v>20252.093090400002</v>
      </c>
      <c r="AK42" s="36">
        <v>105.79153425951802</v>
      </c>
      <c r="AL42" s="35">
        <v>21578</v>
      </c>
      <c r="AM42" s="35">
        <v>21204.126950002865</v>
      </c>
      <c r="AN42" s="36">
        <v>101.76320888324565</v>
      </c>
      <c r="AO42" s="22"/>
      <c r="AP42" s="24"/>
      <c r="AQ42" s="24"/>
      <c r="AR42" s="24"/>
    </row>
    <row r="43" spans="1:44" ht="18">
      <c r="A43" s="34" t="s">
        <v>56</v>
      </c>
      <c r="B43" s="35">
        <v>32546</v>
      </c>
      <c r="C43" s="35">
        <v>32433.805200000003</v>
      </c>
      <c r="D43" s="36">
        <v>100.34591932493939</v>
      </c>
      <c r="E43" s="35">
        <v>32585.999999999996</v>
      </c>
      <c r="F43" s="35">
        <v>31439.57099</v>
      </c>
      <c r="G43" s="36">
        <v>103.64645246070515</v>
      </c>
      <c r="H43" s="35">
        <v>32562.000000000011</v>
      </c>
      <c r="I43" s="35">
        <v>30072.506249999999</v>
      </c>
      <c r="J43" s="36">
        <v>108.27830487191274</v>
      </c>
      <c r="K43" s="35">
        <v>32710.000000000004</v>
      </c>
      <c r="L43" s="35">
        <v>34733.569943989838</v>
      </c>
      <c r="M43" s="36">
        <v>94.17402257454971</v>
      </c>
      <c r="N43" s="35">
        <v>32403</v>
      </c>
      <c r="O43" s="35">
        <v>34492.865564802676</v>
      </c>
      <c r="P43" s="36">
        <v>93.941165714758057</v>
      </c>
      <c r="Q43" s="35">
        <v>32128.999999999993</v>
      </c>
      <c r="R43" s="35">
        <v>34318.991896346866</v>
      </c>
      <c r="S43" s="36">
        <v>93.618717289361896</v>
      </c>
      <c r="T43" s="35">
        <v>32173</v>
      </c>
      <c r="U43" s="35">
        <v>34125.513345203675</v>
      </c>
      <c r="V43" s="36">
        <v>94.278435241537252</v>
      </c>
      <c r="W43" s="35">
        <v>31816</v>
      </c>
      <c r="X43" s="35">
        <v>33509.361381792922</v>
      </c>
      <c r="Y43" s="36">
        <v>94.9466020480086</v>
      </c>
      <c r="Z43" s="35">
        <v>31536</v>
      </c>
      <c r="AA43" s="35">
        <v>32919.284939666148</v>
      </c>
      <c r="AB43" s="36">
        <v>95.797949614636508</v>
      </c>
      <c r="AC43" s="35">
        <v>31128</v>
      </c>
      <c r="AD43" s="35">
        <v>32390.160226226773</v>
      </c>
      <c r="AE43" s="36">
        <f t="shared" si="0"/>
        <v>96.103260319148447</v>
      </c>
      <c r="AF43" s="35">
        <v>30107</v>
      </c>
      <c r="AG43" s="35">
        <v>31918.45007607255</v>
      </c>
      <c r="AH43" s="36">
        <f t="shared" si="1"/>
        <v>94.324755519910127</v>
      </c>
      <c r="AI43" s="35">
        <v>29724</v>
      </c>
      <c r="AJ43" s="35">
        <v>31514.840296000002</v>
      </c>
      <c r="AK43" s="36">
        <v>94.317469867593445</v>
      </c>
      <c r="AL43" s="35">
        <v>29757</v>
      </c>
      <c r="AM43" s="35">
        <v>33340.874535625509</v>
      </c>
      <c r="AN43" s="36">
        <v>89.250808248007843</v>
      </c>
      <c r="AO43" s="22"/>
      <c r="AP43" s="24"/>
      <c r="AQ43" s="24"/>
      <c r="AR43" s="24"/>
    </row>
    <row r="44" spans="1:44" ht="18">
      <c r="A44" s="34" t="s">
        <v>57</v>
      </c>
      <c r="B44" s="35">
        <v>1553</v>
      </c>
      <c r="C44" s="35">
        <v>1385.7700799999998</v>
      </c>
      <c r="D44" s="36">
        <v>112.06765266572938</v>
      </c>
      <c r="E44" s="35">
        <v>1566.0000000000002</v>
      </c>
      <c r="F44" s="35">
        <v>1339.5423900000003</v>
      </c>
      <c r="G44" s="36">
        <v>116.90559490245023</v>
      </c>
      <c r="H44" s="35">
        <v>1568</v>
      </c>
      <c r="I44" s="35">
        <v>1264.0482299999996</v>
      </c>
      <c r="J44" s="36">
        <v>124.04589973596185</v>
      </c>
      <c r="K44" s="35">
        <v>1547</v>
      </c>
      <c r="L44" s="35">
        <v>1487.7345591861736</v>
      </c>
      <c r="M44" s="36">
        <v>103.98360315339089</v>
      </c>
      <c r="N44" s="35">
        <v>1513</v>
      </c>
      <c r="O44" s="35">
        <v>1474.6397445897308</v>
      </c>
      <c r="P44" s="36">
        <v>102.60133063353325</v>
      </c>
      <c r="Q44" s="35">
        <v>1478</v>
      </c>
      <c r="R44" s="35">
        <v>1466.050274737715</v>
      </c>
      <c r="S44" s="36">
        <v>100.81509655352187</v>
      </c>
      <c r="T44" s="35">
        <v>1492</v>
      </c>
      <c r="U44" s="35">
        <v>1454.9185903166722</v>
      </c>
      <c r="V44" s="36">
        <v>102.54869309734072</v>
      </c>
      <c r="W44" s="35">
        <v>1462</v>
      </c>
      <c r="X44" s="35">
        <v>1421.4213924356868</v>
      </c>
      <c r="Y44" s="36">
        <v>102.85479082981715</v>
      </c>
      <c r="Z44" s="35">
        <v>1444</v>
      </c>
      <c r="AA44" s="35">
        <v>1392.4627643098231</v>
      </c>
      <c r="AB44" s="36">
        <v>103.70115718790667</v>
      </c>
      <c r="AC44" s="35">
        <v>1430</v>
      </c>
      <c r="AD44" s="35">
        <v>1362.8281113387443</v>
      </c>
      <c r="AE44" s="36">
        <f t="shared" si="0"/>
        <v>104.9288599275569</v>
      </c>
      <c r="AF44" s="35">
        <v>1357</v>
      </c>
      <c r="AG44" s="35">
        <v>1338.421165461632</v>
      </c>
      <c r="AH44" s="36">
        <f t="shared" si="1"/>
        <v>101.38811571557598</v>
      </c>
      <c r="AI44" s="35">
        <v>1360</v>
      </c>
      <c r="AJ44" s="35">
        <v>1312.42897905</v>
      </c>
      <c r="AK44" s="36">
        <v>103.62465487347241</v>
      </c>
      <c r="AL44" s="35">
        <v>1370</v>
      </c>
      <c r="AM44" s="35">
        <v>1403.1550488488715</v>
      </c>
      <c r="AN44" s="36">
        <v>97.637107255105448</v>
      </c>
      <c r="AO44" s="22"/>
      <c r="AP44" s="24"/>
      <c r="AQ44" s="24"/>
      <c r="AR44" s="24"/>
    </row>
    <row r="45" spans="1:44" ht="18">
      <c r="A45" s="34" t="s">
        <v>58</v>
      </c>
      <c r="B45" s="35">
        <v>19086</v>
      </c>
      <c r="C45" s="35">
        <v>19953.478660000001</v>
      </c>
      <c r="D45" s="36">
        <v>95.652494110017003</v>
      </c>
      <c r="E45" s="35">
        <v>19139.000000000004</v>
      </c>
      <c r="F45" s="35">
        <v>19527.390880000003</v>
      </c>
      <c r="G45" s="36">
        <v>98.011045702998715</v>
      </c>
      <c r="H45" s="35">
        <v>19097.999999999993</v>
      </c>
      <c r="I45" s="35">
        <v>19108.036630000002</v>
      </c>
      <c r="J45" s="36">
        <v>99.947474299979874</v>
      </c>
      <c r="K45" s="35">
        <v>19141</v>
      </c>
      <c r="L45" s="35">
        <v>20867.507155278367</v>
      </c>
      <c r="M45" s="36">
        <v>91.726337303104017</v>
      </c>
      <c r="N45" s="35">
        <v>19318.000000000004</v>
      </c>
      <c r="O45" s="35">
        <v>20826.795530926225</v>
      </c>
      <c r="P45" s="36">
        <v>92.755508024814603</v>
      </c>
      <c r="Q45" s="35">
        <v>19391</v>
      </c>
      <c r="R45" s="35">
        <v>20869.312964940673</v>
      </c>
      <c r="S45" s="36">
        <v>92.91633142200628</v>
      </c>
      <c r="T45" s="35">
        <v>19619</v>
      </c>
      <c r="U45" s="35">
        <v>20873.147402151142</v>
      </c>
      <c r="V45" s="36">
        <v>93.991575022260932</v>
      </c>
      <c r="W45" s="35">
        <v>19808</v>
      </c>
      <c r="X45" s="35">
        <v>20704.177420503322</v>
      </c>
      <c r="Y45" s="36">
        <v>95.671514002696682</v>
      </c>
      <c r="Z45" s="35">
        <v>19877</v>
      </c>
      <c r="AA45" s="35">
        <v>20556.55459886427</v>
      </c>
      <c r="AB45" s="36">
        <v>96.694219376131187</v>
      </c>
      <c r="AC45" s="35">
        <v>20366</v>
      </c>
      <c r="AD45" s="35">
        <v>20444.851559983341</v>
      </c>
      <c r="AE45" s="36">
        <f t="shared" si="0"/>
        <v>99.614320701952778</v>
      </c>
      <c r="AF45" s="35">
        <v>19906</v>
      </c>
      <c r="AG45" s="35">
        <v>20331.99160450383</v>
      </c>
      <c r="AH45" s="36">
        <f t="shared" si="1"/>
        <v>97.904821068244658</v>
      </c>
      <c r="AI45" s="35">
        <v>19887</v>
      </c>
      <c r="AJ45" s="35">
        <v>20240.073783899999</v>
      </c>
      <c r="AK45" s="36">
        <v>98.255570668023694</v>
      </c>
      <c r="AL45" s="35">
        <v>19879</v>
      </c>
      <c r="AM45" s="35">
        <v>20827.462177338028</v>
      </c>
      <c r="AN45" s="36">
        <v>95.446098188717244</v>
      </c>
      <c r="AO45" s="22"/>
      <c r="AP45" s="24"/>
      <c r="AQ45" s="24"/>
      <c r="AR45" s="24"/>
    </row>
    <row r="46" spans="1:44" ht="18">
      <c r="A46" s="34" t="s">
        <v>59</v>
      </c>
      <c r="B46" s="35">
        <v>1433</v>
      </c>
      <c r="C46" s="35">
        <v>1389.93316</v>
      </c>
      <c r="D46" s="36">
        <v>103.09848280761932</v>
      </c>
      <c r="E46" s="35">
        <v>1356</v>
      </c>
      <c r="F46" s="35">
        <v>1268.24072</v>
      </c>
      <c r="G46" s="36">
        <v>106.91976520041085</v>
      </c>
      <c r="H46" s="35">
        <v>1365</v>
      </c>
      <c r="I46" s="35">
        <v>1223.3345300000001</v>
      </c>
      <c r="J46" s="36">
        <v>111.58027232338483</v>
      </c>
      <c r="K46" s="35">
        <v>1357</v>
      </c>
      <c r="L46" s="35">
        <v>1401.457574925812</v>
      </c>
      <c r="M46" s="36">
        <v>96.827761630375051</v>
      </c>
      <c r="N46" s="35">
        <v>1340</v>
      </c>
      <c r="O46" s="35">
        <v>1372.9918568320265</v>
      </c>
      <c r="P46" s="36">
        <v>97.597082847370245</v>
      </c>
      <c r="Q46" s="35">
        <v>1324</v>
      </c>
      <c r="R46" s="35">
        <v>1341.6524580325436</v>
      </c>
      <c r="S46" s="36">
        <v>98.684274908389469</v>
      </c>
      <c r="T46" s="35">
        <v>1315</v>
      </c>
      <c r="U46" s="35">
        <v>1323.5903033507575</v>
      </c>
      <c r="V46" s="36">
        <v>99.35098471717339</v>
      </c>
      <c r="W46" s="35">
        <v>1269</v>
      </c>
      <c r="X46" s="35">
        <v>1332.2954163846766</v>
      </c>
      <c r="Y46" s="36">
        <v>95.249145526865547</v>
      </c>
      <c r="Z46" s="35">
        <v>1285</v>
      </c>
      <c r="AA46" s="35">
        <v>1339.9512381257957</v>
      </c>
      <c r="AB46" s="36">
        <v>95.899012101167457</v>
      </c>
      <c r="AC46" s="35">
        <v>1296</v>
      </c>
      <c r="AD46" s="35">
        <v>1349.8243543428866</v>
      </c>
      <c r="AE46" s="36">
        <f t="shared" si="0"/>
        <v>96.012491983144798</v>
      </c>
      <c r="AF46" s="35">
        <v>1264</v>
      </c>
      <c r="AG46" s="35">
        <v>1357.962610233526</v>
      </c>
      <c r="AH46" s="36">
        <f t="shared" si="1"/>
        <v>93.080618750072404</v>
      </c>
      <c r="AI46" s="35">
        <v>1215</v>
      </c>
      <c r="AJ46" s="35">
        <v>1369.2165215</v>
      </c>
      <c r="AK46" s="36">
        <v>88.736878420729752</v>
      </c>
      <c r="AL46" s="35">
        <v>1177</v>
      </c>
      <c r="AM46" s="35">
        <v>1263.4636117456364</v>
      </c>
      <c r="AN46" s="36">
        <v>93.156620345703828</v>
      </c>
      <c r="AO46" s="22"/>
      <c r="AP46" s="24"/>
      <c r="AQ46" s="24"/>
      <c r="AR46" s="24"/>
    </row>
    <row r="47" spans="1:44" ht="18">
      <c r="A47" s="34" t="s">
        <v>60</v>
      </c>
      <c r="B47" s="35">
        <v>43402</v>
      </c>
      <c r="C47" s="35">
        <v>43239.768000000011</v>
      </c>
      <c r="D47" s="36">
        <v>100.37519165227711</v>
      </c>
      <c r="E47" s="35">
        <v>44042.000000000015</v>
      </c>
      <c r="F47" s="35">
        <v>43058.951939999992</v>
      </c>
      <c r="G47" s="36">
        <v>102.28302830354497</v>
      </c>
      <c r="H47" s="35">
        <v>44576.999999999993</v>
      </c>
      <c r="I47" s="35">
        <v>42576.67686</v>
      </c>
      <c r="J47" s="36">
        <v>104.69816643177067</v>
      </c>
      <c r="K47" s="35">
        <v>45137</v>
      </c>
      <c r="L47" s="35">
        <v>47670.958335727715</v>
      </c>
      <c r="M47" s="36">
        <v>94.684482074217911</v>
      </c>
      <c r="N47" s="35">
        <v>46111.000000000015</v>
      </c>
      <c r="O47" s="35">
        <v>48012.965579757074</v>
      </c>
      <c r="P47" s="36">
        <v>96.03864173605858</v>
      </c>
      <c r="Q47" s="35">
        <v>46949.999999999993</v>
      </c>
      <c r="R47" s="35">
        <v>48271.039102142619</v>
      </c>
      <c r="S47" s="36">
        <v>97.26328845056085</v>
      </c>
      <c r="T47" s="35">
        <v>46777</v>
      </c>
      <c r="U47" s="35">
        <v>48290.704258486141</v>
      </c>
      <c r="V47" s="36">
        <v>96.865433458199902</v>
      </c>
      <c r="W47" s="35">
        <v>48116</v>
      </c>
      <c r="X47" s="35">
        <v>47958.889911236634</v>
      </c>
      <c r="Y47" s="36">
        <v>100.32759325550309</v>
      </c>
      <c r="Z47" s="35">
        <v>48136</v>
      </c>
      <c r="AA47" s="35">
        <v>47583.014822108882</v>
      </c>
      <c r="AB47" s="36">
        <v>101.16214825806746</v>
      </c>
      <c r="AC47" s="35">
        <v>48220</v>
      </c>
      <c r="AD47" s="35">
        <v>47213.856018365514</v>
      </c>
      <c r="AE47" s="36">
        <f t="shared" si="0"/>
        <v>102.13103539190512</v>
      </c>
      <c r="AF47" s="35">
        <v>46843</v>
      </c>
      <c r="AG47" s="35">
        <v>46789.003115246502</v>
      </c>
      <c r="AH47" s="36">
        <f t="shared" si="1"/>
        <v>100.11540507631781</v>
      </c>
      <c r="AI47" s="35">
        <v>46341</v>
      </c>
      <c r="AJ47" s="35">
        <v>46336.572118999997</v>
      </c>
      <c r="AK47" s="36">
        <v>100.0095559097221</v>
      </c>
      <c r="AL47" s="35">
        <v>46322</v>
      </c>
      <c r="AM47" s="35">
        <v>48087.922551786403</v>
      </c>
      <c r="AN47" s="36">
        <v>96.327721269546089</v>
      </c>
      <c r="AO47" s="22"/>
      <c r="AP47" s="24"/>
      <c r="AQ47" s="24"/>
      <c r="AR47" s="24"/>
    </row>
    <row r="48" spans="1:44" ht="18">
      <c r="A48" s="34" t="s">
        <v>61</v>
      </c>
      <c r="B48" s="35">
        <v>2749</v>
      </c>
      <c r="C48" s="35">
        <v>2419.9584300000001</v>
      </c>
      <c r="D48" s="36">
        <v>113.59699265577879</v>
      </c>
      <c r="E48" s="35">
        <v>2712</v>
      </c>
      <c r="F48" s="35">
        <v>2328.95804</v>
      </c>
      <c r="G48" s="36">
        <v>116.44692405020744</v>
      </c>
      <c r="H48" s="35">
        <v>2753</v>
      </c>
      <c r="I48" s="35">
        <v>2230.5044399999997</v>
      </c>
      <c r="J48" s="36">
        <v>123.42499528940638</v>
      </c>
      <c r="K48" s="35">
        <v>2803</v>
      </c>
      <c r="L48" s="35">
        <v>2780.1695558472857</v>
      </c>
      <c r="M48" s="36">
        <v>100.8211889129099</v>
      </c>
      <c r="N48" s="35">
        <v>2747.0000000000005</v>
      </c>
      <c r="O48" s="35">
        <v>2762.5546754836305</v>
      </c>
      <c r="P48" s="36">
        <v>99.436945968104439</v>
      </c>
      <c r="Q48" s="35">
        <v>2702</v>
      </c>
      <c r="R48" s="35">
        <v>2763.8988881421647</v>
      </c>
      <c r="S48" s="36">
        <v>97.760450340360606</v>
      </c>
      <c r="T48" s="35">
        <v>2653</v>
      </c>
      <c r="U48" s="35">
        <v>2753.3579677973703</v>
      </c>
      <c r="V48" s="36">
        <v>96.355070100904655</v>
      </c>
      <c r="W48" s="35">
        <v>2641</v>
      </c>
      <c r="X48" s="35">
        <v>2741.7249980144197</v>
      </c>
      <c r="Y48" s="36">
        <v>96.326218052964265</v>
      </c>
      <c r="Z48" s="35">
        <v>2509</v>
      </c>
      <c r="AA48" s="35">
        <v>2739.6630714233329</v>
      </c>
      <c r="AB48" s="36">
        <v>91.58060442434271</v>
      </c>
      <c r="AC48" s="35">
        <v>2586</v>
      </c>
      <c r="AD48" s="35">
        <v>2730.6259055179426</v>
      </c>
      <c r="AE48" s="36">
        <f t="shared" si="0"/>
        <v>94.703562094474819</v>
      </c>
      <c r="AF48" s="35">
        <v>2537</v>
      </c>
      <c r="AG48" s="35">
        <v>2727.3519680469467</v>
      </c>
      <c r="AH48" s="36">
        <f t="shared" si="1"/>
        <v>93.020630623510698</v>
      </c>
      <c r="AI48" s="35">
        <v>2532</v>
      </c>
      <c r="AJ48" s="35">
        <v>2719.3037390899999</v>
      </c>
      <c r="AK48" s="36">
        <v>93.112069961236472</v>
      </c>
      <c r="AL48" s="35">
        <v>2553</v>
      </c>
      <c r="AM48" s="35">
        <v>2617.3341658577647</v>
      </c>
      <c r="AN48" s="36">
        <v>97.541996482643214</v>
      </c>
      <c r="AO48" s="22"/>
      <c r="AP48" s="24"/>
      <c r="AQ48" s="24"/>
      <c r="AR48" s="24"/>
    </row>
    <row r="49" spans="1:44" ht="18">
      <c r="A49" s="34" t="s">
        <v>62</v>
      </c>
      <c r="B49" s="35">
        <v>8250</v>
      </c>
      <c r="C49" s="35">
        <v>7945.6305899999988</v>
      </c>
      <c r="D49" s="36">
        <v>103.83065140711508</v>
      </c>
      <c r="E49" s="35">
        <v>8086.0000000000009</v>
      </c>
      <c r="F49" s="35">
        <v>7412.3417900000004</v>
      </c>
      <c r="G49" s="36">
        <v>109.08833171871316</v>
      </c>
      <c r="H49" s="35">
        <v>7889.9999999999991</v>
      </c>
      <c r="I49" s="35">
        <v>7030.7511300000006</v>
      </c>
      <c r="J49" s="36">
        <v>112.22129547913607</v>
      </c>
      <c r="K49" s="35">
        <v>7754.0000000000009</v>
      </c>
      <c r="L49" s="35">
        <v>8247.1500487186622</v>
      </c>
      <c r="M49" s="36">
        <v>94.02035799269494</v>
      </c>
      <c r="N49" s="35">
        <v>7602</v>
      </c>
      <c r="O49" s="35">
        <v>8073.2838382248992</v>
      </c>
      <c r="P49" s="36">
        <v>94.162426991684683</v>
      </c>
      <c r="Q49" s="35">
        <v>7460</v>
      </c>
      <c r="R49" s="35">
        <v>7988.3481509450403</v>
      </c>
      <c r="S49" s="36">
        <v>93.386014968782561</v>
      </c>
      <c r="T49" s="35">
        <v>7482</v>
      </c>
      <c r="U49" s="35">
        <v>7902.0543701763327</v>
      </c>
      <c r="V49" s="36">
        <v>94.684238420812591</v>
      </c>
      <c r="W49" s="35">
        <v>7335</v>
      </c>
      <c r="X49" s="35">
        <v>7868.5917509161836</v>
      </c>
      <c r="Y49" s="36">
        <v>93.218713490199121</v>
      </c>
      <c r="Z49" s="35">
        <v>7312</v>
      </c>
      <c r="AA49" s="35">
        <v>7867.9321255949271</v>
      </c>
      <c r="AB49" s="36">
        <v>92.934202828384329</v>
      </c>
      <c r="AC49" s="35">
        <v>7170</v>
      </c>
      <c r="AD49" s="35">
        <v>7876.4491469776849</v>
      </c>
      <c r="AE49" s="36">
        <f t="shared" si="0"/>
        <v>91.030867668983035</v>
      </c>
      <c r="AF49" s="35">
        <v>7147</v>
      </c>
      <c r="AG49" s="35">
        <v>7885.3408612663679</v>
      </c>
      <c r="AH49" s="36">
        <f t="shared" si="1"/>
        <v>90.636538429262117</v>
      </c>
      <c r="AI49" s="35">
        <v>7081</v>
      </c>
      <c r="AJ49" s="35">
        <v>7898.1901469000004</v>
      </c>
      <c r="AK49" s="36">
        <v>89.65345057917169</v>
      </c>
      <c r="AL49" s="35">
        <v>7025</v>
      </c>
      <c r="AM49" s="35">
        <v>7144.9161899673509</v>
      </c>
      <c r="AN49" s="36">
        <v>98.321657150636241</v>
      </c>
      <c r="AO49" s="22"/>
      <c r="AP49" s="24"/>
      <c r="AQ49" s="24"/>
      <c r="AR49" s="24"/>
    </row>
    <row r="50" spans="1:44" ht="18">
      <c r="A50" s="34" t="s">
        <v>63</v>
      </c>
      <c r="B50" s="35">
        <v>5353</v>
      </c>
      <c r="C50" s="35">
        <v>5365.4198900000001</v>
      </c>
      <c r="D50" s="36">
        <v>99.768519701074126</v>
      </c>
      <c r="E50" s="35">
        <v>5277</v>
      </c>
      <c r="F50" s="35">
        <v>5345.3020999999999</v>
      </c>
      <c r="G50" s="36">
        <v>98.722203184736742</v>
      </c>
      <c r="H50" s="35">
        <v>5296</v>
      </c>
      <c r="I50" s="35">
        <v>5215.95075</v>
      </c>
      <c r="J50" s="36">
        <v>101.53470103221355</v>
      </c>
      <c r="K50" s="35">
        <v>5279</v>
      </c>
      <c r="L50" s="35">
        <v>5562.2087953497703</v>
      </c>
      <c r="M50" s="36">
        <v>94.908339370745225</v>
      </c>
      <c r="N50" s="35">
        <v>5201</v>
      </c>
      <c r="O50" s="35">
        <v>5499.1566107978379</v>
      </c>
      <c r="P50" s="36">
        <v>94.578139305718366</v>
      </c>
      <c r="Q50" s="35">
        <v>5039.0000000000018</v>
      </c>
      <c r="R50" s="35">
        <v>5439.2125742474336</v>
      </c>
      <c r="S50" s="36">
        <v>92.642086169930494</v>
      </c>
      <c r="T50" s="35">
        <v>4949</v>
      </c>
      <c r="U50" s="35">
        <v>5356.0723079324998</v>
      </c>
      <c r="V50" s="36">
        <v>92.399798125771866</v>
      </c>
      <c r="W50" s="35">
        <v>4959</v>
      </c>
      <c r="X50" s="35">
        <v>5232.4681310722253</v>
      </c>
      <c r="Y50" s="36">
        <v>94.773630259718615</v>
      </c>
      <c r="Z50" s="35">
        <v>4850</v>
      </c>
      <c r="AA50" s="35">
        <v>5108.0897814820473</v>
      </c>
      <c r="AB50" s="36">
        <v>94.947430594942176</v>
      </c>
      <c r="AC50" s="35">
        <v>4717</v>
      </c>
      <c r="AD50" s="35">
        <v>4992.856214982964</v>
      </c>
      <c r="AE50" s="36">
        <f t="shared" si="0"/>
        <v>94.474981791881916</v>
      </c>
      <c r="AF50" s="35">
        <v>4539</v>
      </c>
      <c r="AG50" s="35">
        <v>4900.6955133436604</v>
      </c>
      <c r="AH50" s="36">
        <f t="shared" si="1"/>
        <v>92.619506509661079</v>
      </c>
      <c r="AI50" s="35">
        <v>4539</v>
      </c>
      <c r="AJ50" s="35">
        <v>4829.1528159</v>
      </c>
      <c r="AK50" s="36">
        <v>93.991641454280114</v>
      </c>
      <c r="AL50" s="35">
        <v>4555</v>
      </c>
      <c r="AM50" s="35">
        <v>5586.7342033182686</v>
      </c>
      <c r="AN50" s="36">
        <v>81.532427250513095</v>
      </c>
      <c r="AO50" s="22"/>
      <c r="AP50" s="24"/>
      <c r="AQ50" s="24"/>
      <c r="AR50" s="24"/>
    </row>
    <row r="51" spans="1:44" ht="18">
      <c r="A51" s="34" t="s">
        <v>64</v>
      </c>
      <c r="B51" s="35">
        <v>11499</v>
      </c>
      <c r="C51" s="35">
        <v>12691.547890000002</v>
      </c>
      <c r="D51" s="36">
        <v>90.603605641045249</v>
      </c>
      <c r="E51" s="35">
        <v>11596</v>
      </c>
      <c r="F51" s="35">
        <v>12299.807779999999</v>
      </c>
      <c r="G51" s="36">
        <v>94.27789610546256</v>
      </c>
      <c r="H51" s="35">
        <v>11653</v>
      </c>
      <c r="I51" s="35">
        <v>12004.062210000002</v>
      </c>
      <c r="J51" s="36">
        <v>97.075471587380235</v>
      </c>
      <c r="K51" s="35">
        <v>11604</v>
      </c>
      <c r="L51" s="35">
        <v>13971.390311593948</v>
      </c>
      <c r="M51" s="36">
        <v>83.055442165770685</v>
      </c>
      <c r="N51" s="35">
        <v>11582</v>
      </c>
      <c r="O51" s="35">
        <v>13788.206040728033</v>
      </c>
      <c r="P51" s="36">
        <v>83.999324972289557</v>
      </c>
      <c r="Q51" s="35">
        <v>11392</v>
      </c>
      <c r="R51" s="35">
        <v>13548.746791224754</v>
      </c>
      <c r="S51" s="36">
        <v>84.081577252431686</v>
      </c>
      <c r="T51" s="35">
        <v>11300</v>
      </c>
      <c r="U51" s="35">
        <v>13333.086346116834</v>
      </c>
      <c r="V51" s="36">
        <v>84.751569941576548</v>
      </c>
      <c r="W51" s="35">
        <v>11278</v>
      </c>
      <c r="X51" s="35">
        <v>13359.836288936003</v>
      </c>
      <c r="Y51" s="36">
        <v>84.41720209805203</v>
      </c>
      <c r="Z51" s="35">
        <v>10931</v>
      </c>
      <c r="AA51" s="35">
        <v>13377.254879196487</v>
      </c>
      <c r="AB51" s="36">
        <v>81.71332682760827</v>
      </c>
      <c r="AC51" s="35">
        <v>10923</v>
      </c>
      <c r="AD51" s="35">
        <v>13381.884520644027</v>
      </c>
      <c r="AE51" s="36">
        <f t="shared" si="0"/>
        <v>81.625274699906853</v>
      </c>
      <c r="AF51" s="35">
        <v>10486</v>
      </c>
      <c r="AG51" s="35">
        <v>13386.41873247215</v>
      </c>
      <c r="AH51" s="36">
        <f t="shared" si="1"/>
        <v>78.333124113050118</v>
      </c>
      <c r="AI51" s="35">
        <v>10249</v>
      </c>
      <c r="AJ51" s="35">
        <v>13389.098673699998</v>
      </c>
      <c r="AK51" s="36">
        <v>76.547348329966027</v>
      </c>
      <c r="AL51" s="35">
        <v>10055</v>
      </c>
      <c r="AM51" s="35">
        <v>13093.591106507647</v>
      </c>
      <c r="AN51" s="36">
        <v>76.793294660030767</v>
      </c>
      <c r="AO51" s="22"/>
      <c r="AP51" s="24"/>
      <c r="AQ51" s="24"/>
      <c r="AR51" s="24"/>
    </row>
    <row r="52" spans="1:44" ht="18">
      <c r="A52" s="34" t="s">
        <v>65</v>
      </c>
      <c r="B52" s="35">
        <v>31344</v>
      </c>
      <c r="C52" s="35">
        <v>31965.745800000001</v>
      </c>
      <c r="D52" s="36">
        <v>98.054962321573612</v>
      </c>
      <c r="E52" s="35">
        <v>31357</v>
      </c>
      <c r="F52" s="35">
        <v>30779.326560000001</v>
      </c>
      <c r="G52" s="36">
        <v>101.87682286964241</v>
      </c>
      <c r="H52" s="35">
        <v>31448.000000000007</v>
      </c>
      <c r="I52" s="35">
        <v>29711.111130000001</v>
      </c>
      <c r="J52" s="36">
        <v>105.84592364250636</v>
      </c>
      <c r="K52" s="35">
        <v>31375.999999999996</v>
      </c>
      <c r="L52" s="35">
        <v>34271.396855844068</v>
      </c>
      <c r="M52" s="36">
        <v>91.551564507209918</v>
      </c>
      <c r="N52" s="35">
        <v>31332.999999999993</v>
      </c>
      <c r="O52" s="35">
        <v>34098.639207306558</v>
      </c>
      <c r="P52" s="36">
        <v>91.889297427699248</v>
      </c>
      <c r="Q52" s="35">
        <v>31341.999999999996</v>
      </c>
      <c r="R52" s="35">
        <v>33822.354764135162</v>
      </c>
      <c r="S52" s="36">
        <v>92.666522536848007</v>
      </c>
      <c r="T52" s="35">
        <v>30977.999999999996</v>
      </c>
      <c r="U52" s="35">
        <v>33657.742014887001</v>
      </c>
      <c r="V52" s="36">
        <v>92.038259685686157</v>
      </c>
      <c r="W52" s="35">
        <v>31249</v>
      </c>
      <c r="X52" s="35">
        <v>33527.878492019168</v>
      </c>
      <c r="Y52" s="36">
        <v>93.203034028646869</v>
      </c>
      <c r="Z52" s="35">
        <v>30917</v>
      </c>
      <c r="AA52" s="35">
        <v>33414.161134005131</v>
      </c>
      <c r="AB52" s="36">
        <v>92.526638259777215</v>
      </c>
      <c r="AC52" s="35">
        <v>30985</v>
      </c>
      <c r="AD52" s="35">
        <v>33334.065519274583</v>
      </c>
      <c r="AE52" s="36">
        <f t="shared" si="0"/>
        <v>92.952958234523493</v>
      </c>
      <c r="AF52" s="35">
        <v>29829</v>
      </c>
      <c r="AG52" s="35">
        <v>33286.0336262337</v>
      </c>
      <c r="AH52" s="36">
        <f t="shared" si="1"/>
        <v>89.614161708023062</v>
      </c>
      <c r="AI52" s="35">
        <v>29546</v>
      </c>
      <c r="AJ52" s="35">
        <v>33190.597829999999</v>
      </c>
      <c r="AK52" s="36">
        <v>89.019185949384266</v>
      </c>
      <c r="AL52" s="35">
        <v>28936</v>
      </c>
      <c r="AM52" s="35">
        <v>31225.158477205699</v>
      </c>
      <c r="AN52" s="36">
        <v>92.668865143224878</v>
      </c>
      <c r="AO52" s="22"/>
      <c r="AP52" s="24"/>
      <c r="AQ52" s="24"/>
      <c r="AR52" s="24"/>
    </row>
    <row r="53" spans="1:44" ht="18">
      <c r="A53" s="34" t="s">
        <v>66</v>
      </c>
      <c r="B53" s="35">
        <v>6120</v>
      </c>
      <c r="C53" s="35">
        <v>6123.9737699999996</v>
      </c>
      <c r="D53" s="36">
        <v>99.935111250484667</v>
      </c>
      <c r="E53" s="35">
        <v>5973.0000000000018</v>
      </c>
      <c r="F53" s="35">
        <v>5988.759759999999</v>
      </c>
      <c r="G53" s="36">
        <v>99.736844344545943</v>
      </c>
      <c r="H53" s="35">
        <v>5836.0000000000009</v>
      </c>
      <c r="I53" s="35">
        <v>5812.8967999999995</v>
      </c>
      <c r="J53" s="36">
        <v>100.39744727620146</v>
      </c>
      <c r="K53" s="35">
        <v>5930.9999999999991</v>
      </c>
      <c r="L53" s="35">
        <v>5881.1073400366477</v>
      </c>
      <c r="M53" s="36">
        <v>100.84835486037976</v>
      </c>
      <c r="N53" s="35">
        <v>5890</v>
      </c>
      <c r="O53" s="35">
        <v>5726.2631323702708</v>
      </c>
      <c r="P53" s="36">
        <v>102.85940173975123</v>
      </c>
      <c r="Q53" s="35">
        <v>5753.0000000000009</v>
      </c>
      <c r="R53" s="35">
        <v>5625.0509069191139</v>
      </c>
      <c r="S53" s="36">
        <v>102.27462995798852</v>
      </c>
      <c r="T53" s="35">
        <v>5660</v>
      </c>
      <c r="U53" s="35">
        <v>5542.9586314763583</v>
      </c>
      <c r="V53" s="36">
        <v>102.11153241987066</v>
      </c>
      <c r="W53" s="35">
        <v>5597</v>
      </c>
      <c r="X53" s="35">
        <v>5381.2691826573409</v>
      </c>
      <c r="Y53" s="36">
        <v>104.00892075865509</v>
      </c>
      <c r="Z53" s="35">
        <v>5437</v>
      </c>
      <c r="AA53" s="35">
        <v>5224.9622332024455</v>
      </c>
      <c r="AB53" s="36">
        <v>104.05816841029288</v>
      </c>
      <c r="AC53" s="35">
        <v>5359</v>
      </c>
      <c r="AD53" s="35">
        <v>5093.0898014687054</v>
      </c>
      <c r="AE53" s="36">
        <f t="shared" si="0"/>
        <v>105.22099960724458</v>
      </c>
      <c r="AF53" s="35">
        <v>5184</v>
      </c>
      <c r="AG53" s="35">
        <v>4974.489387407406</v>
      </c>
      <c r="AH53" s="36">
        <f t="shared" si="1"/>
        <v>104.21170086567993</v>
      </c>
      <c r="AI53" s="35">
        <v>5019</v>
      </c>
      <c r="AJ53" s="35">
        <v>4867.3614168000004</v>
      </c>
      <c r="AK53" s="36">
        <v>103.11541655149358</v>
      </c>
      <c r="AL53" s="35">
        <v>5093</v>
      </c>
      <c r="AM53" s="35">
        <v>5587.1027773188689</v>
      </c>
      <c r="AN53" s="36">
        <v>91.156368568612976</v>
      </c>
      <c r="AO53" s="22"/>
      <c r="AP53" s="24"/>
      <c r="AQ53" s="24"/>
      <c r="AR53" s="24"/>
    </row>
    <row r="54" spans="1:44" ht="18">
      <c r="A54" s="34" t="s">
        <v>67</v>
      </c>
      <c r="B54" s="35">
        <v>13720</v>
      </c>
      <c r="C54" s="35">
        <v>13898.727269999999</v>
      </c>
      <c r="D54" s="36">
        <v>98.71407455856928</v>
      </c>
      <c r="E54" s="35">
        <v>13741.000000000002</v>
      </c>
      <c r="F54" s="35">
        <v>13725.172990000001</v>
      </c>
      <c r="G54" s="36">
        <v>100.11531373784165</v>
      </c>
      <c r="H54" s="35">
        <v>13849.999999999998</v>
      </c>
      <c r="I54" s="35">
        <v>13539.174819999998</v>
      </c>
      <c r="J54" s="36">
        <v>102.29574685409077</v>
      </c>
      <c r="K54" s="35">
        <v>13989.999999999998</v>
      </c>
      <c r="L54" s="35">
        <v>14566.987738021317</v>
      </c>
      <c r="M54" s="36">
        <v>96.039073084991188</v>
      </c>
      <c r="N54" s="35">
        <v>13998</v>
      </c>
      <c r="O54" s="35">
        <v>14488.464794803402</v>
      </c>
      <c r="P54" s="36">
        <v>96.614791133845202</v>
      </c>
      <c r="Q54" s="35">
        <v>14187.999999999998</v>
      </c>
      <c r="R54" s="35">
        <v>14410.439318183144</v>
      </c>
      <c r="S54" s="36">
        <v>98.456401548407541</v>
      </c>
      <c r="T54" s="35">
        <v>14377</v>
      </c>
      <c r="U54" s="35">
        <v>14310.027316108171</v>
      </c>
      <c r="V54" s="36">
        <v>100.46801227148212</v>
      </c>
      <c r="W54" s="35">
        <v>14478</v>
      </c>
      <c r="X54" s="35">
        <v>14189.473039343789</v>
      </c>
      <c r="Y54" s="36">
        <v>102.03338742641253</v>
      </c>
      <c r="Z54" s="35">
        <v>14306</v>
      </c>
      <c r="AA54" s="35">
        <v>14091.115225812249</v>
      </c>
      <c r="AB54" s="36">
        <v>101.52496641141732</v>
      </c>
      <c r="AC54" s="35">
        <v>14585</v>
      </c>
      <c r="AD54" s="35">
        <v>13995.522576374522</v>
      </c>
      <c r="AE54" s="36">
        <f t="shared" si="0"/>
        <v>104.2119000588128</v>
      </c>
      <c r="AF54" s="35">
        <v>14370</v>
      </c>
      <c r="AG54" s="35">
        <v>13896.29068586764</v>
      </c>
      <c r="AH54" s="36">
        <f t="shared" si="1"/>
        <v>103.40889036391646</v>
      </c>
      <c r="AI54" s="35">
        <v>14307</v>
      </c>
      <c r="AJ54" s="35">
        <v>13809.476559000001</v>
      </c>
      <c r="AK54" s="36">
        <v>103.60276827926363</v>
      </c>
      <c r="AL54" s="35">
        <v>14185</v>
      </c>
      <c r="AM54" s="35">
        <v>14195.517474393711</v>
      </c>
      <c r="AN54" s="36">
        <v>99.925909890832202</v>
      </c>
      <c r="AO54" s="22"/>
      <c r="AP54" s="24"/>
      <c r="AQ54" s="24"/>
      <c r="AR54" s="24"/>
    </row>
    <row r="55" spans="1:44" ht="18">
      <c r="A55" s="34" t="s">
        <v>68</v>
      </c>
      <c r="B55" s="35">
        <v>3492</v>
      </c>
      <c r="C55" s="35">
        <v>3441.7809300000008</v>
      </c>
      <c r="D55" s="36">
        <v>101.45910129149327</v>
      </c>
      <c r="E55" s="35">
        <v>3469.9999999999995</v>
      </c>
      <c r="F55" s="35">
        <v>3276.5944400000003</v>
      </c>
      <c r="G55" s="36">
        <v>105.90263957110295</v>
      </c>
      <c r="H55" s="35">
        <v>3562</v>
      </c>
      <c r="I55" s="35">
        <v>3081.9501200000004</v>
      </c>
      <c r="J55" s="36">
        <v>115.57617292002115</v>
      </c>
      <c r="K55" s="35">
        <v>3421</v>
      </c>
      <c r="L55" s="35">
        <v>3542.7946583975713</v>
      </c>
      <c r="M55" s="36">
        <v>96.562186913405256</v>
      </c>
      <c r="N55" s="35">
        <v>3431</v>
      </c>
      <c r="O55" s="35">
        <v>3474.9664950040305</v>
      </c>
      <c r="P55" s="36">
        <v>98.734764923136922</v>
      </c>
      <c r="Q55" s="35">
        <v>3384</v>
      </c>
      <c r="R55" s="35">
        <v>3431.9828643410156</v>
      </c>
      <c r="S55" s="36">
        <v>98.60189091153201</v>
      </c>
      <c r="T55" s="35">
        <v>3200</v>
      </c>
      <c r="U55" s="35">
        <v>3390.5553273180931</v>
      </c>
      <c r="V55" s="36">
        <v>94.379819559858916</v>
      </c>
      <c r="W55" s="35">
        <v>3120</v>
      </c>
      <c r="X55" s="35">
        <v>3278.8053113435371</v>
      </c>
      <c r="Y55" s="36">
        <v>95.156610525360392</v>
      </c>
      <c r="Z55" s="35">
        <v>2982</v>
      </c>
      <c r="AA55" s="35">
        <v>3170.857689569697</v>
      </c>
      <c r="AB55" s="36">
        <v>94.043955671964383</v>
      </c>
      <c r="AC55" s="35">
        <v>2845</v>
      </c>
      <c r="AD55" s="35">
        <v>3078.3625403624269</v>
      </c>
      <c r="AE55" s="36">
        <f t="shared" si="0"/>
        <v>92.419263900770048</v>
      </c>
      <c r="AF55" s="35">
        <v>2653</v>
      </c>
      <c r="AG55" s="35">
        <v>2998.7526204883925</v>
      </c>
      <c r="AH55" s="36">
        <f t="shared" si="1"/>
        <v>88.47011860444556</v>
      </c>
      <c r="AI55" s="35">
        <v>2716</v>
      </c>
      <c r="AJ55" s="35">
        <v>2932.3839332300004</v>
      </c>
      <c r="AK55" s="36">
        <v>92.620886686155899</v>
      </c>
      <c r="AL55" s="35">
        <v>2665</v>
      </c>
      <c r="AM55" s="35">
        <v>3333.3355171158819</v>
      </c>
      <c r="AN55" s="36">
        <v>79.949947622009887</v>
      </c>
      <c r="AO55" s="22"/>
      <c r="AP55" s="24"/>
      <c r="AQ55" s="24"/>
      <c r="AR55" s="24"/>
    </row>
    <row r="56" spans="1:44" ht="18">
      <c r="A56" s="34" t="s">
        <v>69</v>
      </c>
      <c r="B56" s="35">
        <v>16385</v>
      </c>
      <c r="C56" s="35">
        <v>15912.841629999999</v>
      </c>
      <c r="D56" s="36">
        <v>102.9671530766061</v>
      </c>
      <c r="E56" s="35">
        <v>16465.000000000004</v>
      </c>
      <c r="F56" s="35">
        <v>15117.799060000001</v>
      </c>
      <c r="G56" s="36">
        <v>108.91135630691471</v>
      </c>
      <c r="H56" s="35">
        <v>16556</v>
      </c>
      <c r="I56" s="35">
        <v>14445.448669999998</v>
      </c>
      <c r="J56" s="36">
        <v>114.61049343786151</v>
      </c>
      <c r="K56" s="35">
        <v>16382.000000000004</v>
      </c>
      <c r="L56" s="35">
        <v>17212.087254213111</v>
      </c>
      <c r="M56" s="36">
        <v>95.177300451983697</v>
      </c>
      <c r="N56" s="35">
        <v>16249</v>
      </c>
      <c r="O56" s="35">
        <v>17022.435306731146</v>
      </c>
      <c r="P56" s="36">
        <v>95.45637687678385</v>
      </c>
      <c r="Q56" s="35">
        <v>16114.999999999995</v>
      </c>
      <c r="R56" s="35">
        <v>16836.215698015669</v>
      </c>
      <c r="S56" s="36">
        <v>95.716283807764015</v>
      </c>
      <c r="T56" s="35">
        <v>15703.000000000004</v>
      </c>
      <c r="U56" s="35">
        <v>16686.821748846007</v>
      </c>
      <c r="V56" s="36">
        <v>94.104199327747722</v>
      </c>
      <c r="W56" s="35">
        <v>15744</v>
      </c>
      <c r="X56" s="35">
        <v>16604.481602955213</v>
      </c>
      <c r="Y56" s="36">
        <v>94.817774962621741</v>
      </c>
      <c r="Z56" s="35">
        <v>15398</v>
      </c>
      <c r="AA56" s="35">
        <v>16536.626727253351</v>
      </c>
      <c r="AB56" s="36">
        <v>93.114516363988386</v>
      </c>
      <c r="AC56" s="35">
        <v>15398</v>
      </c>
      <c r="AD56" s="35">
        <v>16489.73338835028</v>
      </c>
      <c r="AE56" s="36">
        <f t="shared" si="0"/>
        <v>93.37931449442614</v>
      </c>
      <c r="AF56" s="35">
        <v>14914</v>
      </c>
      <c r="AG56" s="35">
        <v>16464.120243249599</v>
      </c>
      <c r="AH56" s="36">
        <f t="shared" si="1"/>
        <v>90.58485834440404</v>
      </c>
      <c r="AI56" s="35">
        <v>14551</v>
      </c>
      <c r="AJ56" s="35">
        <v>16416.917198499999</v>
      </c>
      <c r="AK56" s="36">
        <v>88.634180364444504</v>
      </c>
      <c r="AL56" s="35">
        <v>14376</v>
      </c>
      <c r="AM56" s="35">
        <v>14973.046015378983</v>
      </c>
      <c r="AN56" s="36">
        <v>96.01252801356685</v>
      </c>
      <c r="AO56" s="22"/>
      <c r="AP56" s="24"/>
      <c r="AQ56" s="24"/>
      <c r="AR56" s="24"/>
    </row>
    <row r="57" spans="1:44" ht="18.75" thickBot="1">
      <c r="A57" s="25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6"/>
      <c r="AI57" s="26"/>
      <c r="AJ57" s="26"/>
      <c r="AK57" s="26"/>
      <c r="AL57" s="26"/>
      <c r="AM57" s="26"/>
      <c r="AN57" s="26"/>
      <c r="AO57" s="22"/>
      <c r="AP57" s="22"/>
      <c r="AQ57" s="22"/>
      <c r="AR57" s="22"/>
    </row>
    <row r="58" spans="1:44" ht="15.75" customHeight="1" thickBot="1">
      <c r="A58" s="65" t="s">
        <v>9</v>
      </c>
      <c r="B58" s="64" t="s">
        <v>1</v>
      </c>
      <c r="C58" s="64"/>
      <c r="D58" s="64"/>
      <c r="E58" s="64" t="s">
        <v>2</v>
      </c>
      <c r="F58" s="64"/>
      <c r="G58" s="64"/>
      <c r="H58" s="64" t="s">
        <v>3</v>
      </c>
      <c r="I58" s="64"/>
      <c r="J58" s="64"/>
      <c r="K58" s="64" t="s">
        <v>4</v>
      </c>
      <c r="L58" s="64"/>
      <c r="M58" s="64"/>
      <c r="N58" s="64" t="s">
        <v>5</v>
      </c>
      <c r="O58" s="64"/>
      <c r="P58" s="64"/>
      <c r="Q58" s="64" t="s">
        <v>6</v>
      </c>
      <c r="R58" s="64"/>
      <c r="S58" s="64"/>
      <c r="T58" s="64" t="s">
        <v>20</v>
      </c>
      <c r="U58" s="64"/>
      <c r="V58" s="64"/>
      <c r="W58" s="64" t="s">
        <v>70</v>
      </c>
      <c r="X58" s="64"/>
      <c r="Y58" s="64"/>
      <c r="Z58" s="64" t="s">
        <v>72</v>
      </c>
      <c r="AA58" s="64"/>
      <c r="AB58" s="64"/>
      <c r="AC58" s="64" t="s">
        <v>73</v>
      </c>
      <c r="AD58" s="64"/>
      <c r="AE58" s="64"/>
      <c r="AF58" s="64" t="s">
        <v>77</v>
      </c>
      <c r="AG58" s="64"/>
      <c r="AH58" s="64"/>
      <c r="AI58" s="64" t="s">
        <v>83</v>
      </c>
      <c r="AJ58" s="64"/>
      <c r="AK58" s="64"/>
      <c r="AL58" s="64" t="s">
        <v>93</v>
      </c>
      <c r="AM58" s="64"/>
      <c r="AN58" s="64"/>
      <c r="AO58" s="22"/>
      <c r="AP58" s="22"/>
      <c r="AQ58" s="22"/>
      <c r="AR58" s="22"/>
    </row>
    <row r="59" spans="1:44" ht="39" thickBot="1">
      <c r="A59" s="65"/>
      <c r="B59" s="60" t="s">
        <v>7</v>
      </c>
      <c r="C59" s="60" t="s">
        <v>17</v>
      </c>
      <c r="D59" s="60" t="s">
        <v>23</v>
      </c>
      <c r="E59" s="60" t="s">
        <v>7</v>
      </c>
      <c r="F59" s="60" t="s">
        <v>17</v>
      </c>
      <c r="G59" s="60" t="s">
        <v>23</v>
      </c>
      <c r="H59" s="60" t="s">
        <v>7</v>
      </c>
      <c r="I59" s="60" t="s">
        <v>17</v>
      </c>
      <c r="J59" s="60" t="s">
        <v>23</v>
      </c>
      <c r="K59" s="60" t="s">
        <v>7</v>
      </c>
      <c r="L59" s="60" t="s">
        <v>17</v>
      </c>
      <c r="M59" s="60" t="s">
        <v>23</v>
      </c>
      <c r="N59" s="60" t="s">
        <v>7</v>
      </c>
      <c r="O59" s="60" t="s">
        <v>17</v>
      </c>
      <c r="P59" s="60" t="s">
        <v>23</v>
      </c>
      <c r="Q59" s="60" t="s">
        <v>7</v>
      </c>
      <c r="R59" s="60" t="s">
        <v>17</v>
      </c>
      <c r="S59" s="60" t="s">
        <v>23</v>
      </c>
      <c r="T59" s="60" t="s">
        <v>7</v>
      </c>
      <c r="U59" s="60" t="s">
        <v>17</v>
      </c>
      <c r="V59" s="60" t="s">
        <v>23</v>
      </c>
      <c r="W59" s="60" t="s">
        <v>7</v>
      </c>
      <c r="X59" s="60" t="s">
        <v>17</v>
      </c>
      <c r="Y59" s="60" t="s">
        <v>23</v>
      </c>
      <c r="Z59" s="60" t="s">
        <v>7</v>
      </c>
      <c r="AA59" s="60" t="s">
        <v>17</v>
      </c>
      <c r="AB59" s="60" t="s">
        <v>23</v>
      </c>
      <c r="AC59" s="60" t="s">
        <v>7</v>
      </c>
      <c r="AD59" s="60" t="s">
        <v>17</v>
      </c>
      <c r="AE59" s="60" t="s">
        <v>23</v>
      </c>
      <c r="AF59" s="60" t="s">
        <v>7</v>
      </c>
      <c r="AG59" s="60" t="s">
        <v>17</v>
      </c>
      <c r="AH59" s="60" t="s">
        <v>23</v>
      </c>
      <c r="AI59" s="60" t="s">
        <v>7</v>
      </c>
      <c r="AJ59" s="60" t="s">
        <v>17</v>
      </c>
      <c r="AK59" s="60" t="s">
        <v>23</v>
      </c>
      <c r="AL59" s="60" t="s">
        <v>7</v>
      </c>
      <c r="AM59" s="60" t="s">
        <v>17</v>
      </c>
      <c r="AN59" s="60" t="s">
        <v>23</v>
      </c>
      <c r="AO59" s="22"/>
      <c r="AP59" s="22"/>
      <c r="AQ59" s="22"/>
      <c r="AR59" s="22"/>
    </row>
    <row r="60" spans="1:44" ht="18">
      <c r="A60" s="31" t="s">
        <v>8</v>
      </c>
      <c r="B60" s="32">
        <v>1317793</v>
      </c>
      <c r="C60" s="32">
        <v>1334918.9999199999</v>
      </c>
      <c r="D60" s="33">
        <v>98.71707572361872</v>
      </c>
      <c r="E60" s="32">
        <v>1326343.9999999995</v>
      </c>
      <c r="F60" s="32">
        <v>1310984.0002000001</v>
      </c>
      <c r="G60" s="33">
        <v>101.17163899770372</v>
      </c>
      <c r="H60" s="32">
        <v>1331530.0000000014</v>
      </c>
      <c r="I60" s="32">
        <v>1286003.9997399999</v>
      </c>
      <c r="J60" s="33">
        <v>103.54011342649056</v>
      </c>
      <c r="K60" s="32">
        <v>1326996</v>
      </c>
      <c r="L60" s="32">
        <v>1410806.9590589704</v>
      </c>
      <c r="M60" s="33">
        <v>94.059360246218688</v>
      </c>
      <c r="N60" s="32">
        <v>1337165.9999999991</v>
      </c>
      <c r="O60" s="32">
        <v>1401940.4959042843</v>
      </c>
      <c r="P60" s="33">
        <v>95.379654408049319</v>
      </c>
      <c r="Q60" s="32">
        <v>1336778</v>
      </c>
      <c r="R60" s="32">
        <v>1392497.6158664676</v>
      </c>
      <c r="S60" s="33">
        <v>95.998584469259825</v>
      </c>
      <c r="T60" s="32">
        <v>1333502.9999999998</v>
      </c>
      <c r="U60" s="32">
        <v>1382439.6202010782</v>
      </c>
      <c r="V60" s="33">
        <v>96.460126034729782</v>
      </c>
      <c r="W60" s="32">
        <v>1333007</v>
      </c>
      <c r="X60" s="32">
        <v>1372556.1921966132</v>
      </c>
      <c r="Y60" s="33">
        <v>97.118573911839675</v>
      </c>
      <c r="Z60" s="32">
        <v>1326606</v>
      </c>
      <c r="AA60" s="32">
        <v>1363955.6967051744</v>
      </c>
      <c r="AB60" s="33">
        <v>97.261663498646044</v>
      </c>
      <c r="AC60" s="32">
        <v>1328126</v>
      </c>
      <c r="AD60" s="32">
        <v>1356493.7704630243</v>
      </c>
      <c r="AE60" s="33">
        <v>97.908743034378901</v>
      </c>
      <c r="AF60" s="32">
        <v>1296222</v>
      </c>
      <c r="AG60" s="32">
        <v>1349541.7358874597</v>
      </c>
      <c r="AH60" s="33">
        <v>96.049048764512889</v>
      </c>
      <c r="AI60" s="32">
        <v>1285490</v>
      </c>
      <c r="AJ60" s="32">
        <v>1342667.11433937</v>
      </c>
      <c r="AK60" s="33">
        <v>95.741527164199383</v>
      </c>
      <c r="AL60" s="32">
        <v>1272996</v>
      </c>
      <c r="AM60" s="32">
        <v>1372466</v>
      </c>
      <c r="AN60" s="33">
        <v>92.752461627464726</v>
      </c>
      <c r="AO60" s="24"/>
      <c r="AP60" s="24"/>
      <c r="AQ60" s="24"/>
      <c r="AR60" s="24"/>
    </row>
    <row r="61" spans="1:44" ht="18">
      <c r="A61" s="34" t="s">
        <v>22</v>
      </c>
      <c r="B61" s="35">
        <v>130038</v>
      </c>
      <c r="C61" s="35">
        <v>129133.01614000001</v>
      </c>
      <c r="D61" s="36">
        <v>100.70081524233807</v>
      </c>
      <c r="E61" s="35">
        <v>130417.99999999996</v>
      </c>
      <c r="F61" s="35">
        <v>125106.91821</v>
      </c>
      <c r="G61" s="36">
        <v>104.24523428919012</v>
      </c>
      <c r="H61" s="35">
        <v>131313.99999999997</v>
      </c>
      <c r="I61" s="35">
        <v>120128.98005</v>
      </c>
      <c r="J61" s="36">
        <v>109.31084235073381</v>
      </c>
      <c r="K61" s="35">
        <v>130740.99999999997</v>
      </c>
      <c r="L61" s="35">
        <v>136754.53736624465</v>
      </c>
      <c r="M61" s="36">
        <v>95.602677993681681</v>
      </c>
      <c r="N61" s="35">
        <v>131195</v>
      </c>
      <c r="O61" s="35">
        <v>135602.69267963685</v>
      </c>
      <c r="P61" s="36">
        <v>96.749553720109319</v>
      </c>
      <c r="Q61" s="35">
        <v>129906.99999999996</v>
      </c>
      <c r="R61" s="35">
        <v>134438.8745985663</v>
      </c>
      <c r="S61" s="36">
        <v>96.629044528899485</v>
      </c>
      <c r="T61" s="35">
        <v>129212.99999999999</v>
      </c>
      <c r="U61" s="35">
        <v>133630.02356255872</v>
      </c>
      <c r="V61" s="36">
        <v>96.694587455123127</v>
      </c>
      <c r="W61" s="35">
        <v>128677</v>
      </c>
      <c r="X61" s="35">
        <v>131385.75092245309</v>
      </c>
      <c r="Y61" s="36">
        <v>97.93832215180484</v>
      </c>
      <c r="Z61" s="35">
        <v>127621</v>
      </c>
      <c r="AA61" s="35">
        <v>129285.78671453742</v>
      </c>
      <c r="AB61" s="36">
        <v>98.712320389701262</v>
      </c>
      <c r="AC61" s="35">
        <v>126482</v>
      </c>
      <c r="AD61" s="35">
        <v>127526.33346259914</v>
      </c>
      <c r="AE61" s="36">
        <v>99.181084067703225</v>
      </c>
      <c r="AF61" s="35">
        <v>122605</v>
      </c>
      <c r="AG61" s="35">
        <v>125994.223995468</v>
      </c>
      <c r="AH61" s="36">
        <v>97.310016373774474</v>
      </c>
      <c r="AI61" s="35">
        <v>122263</v>
      </c>
      <c r="AJ61" s="35">
        <v>124617.04518019999</v>
      </c>
      <c r="AK61" s="36">
        <v>98.110976570824675</v>
      </c>
      <c r="AL61" s="35">
        <v>122002</v>
      </c>
      <c r="AM61" s="35">
        <v>132738.77676381011</v>
      </c>
      <c r="AN61" s="36">
        <v>91.911348721470674</v>
      </c>
      <c r="AO61" s="24"/>
      <c r="AP61" s="24"/>
      <c r="AQ61" s="24"/>
      <c r="AR61" s="24"/>
    </row>
    <row r="62" spans="1:44" ht="18">
      <c r="A62" s="34" t="s">
        <v>10</v>
      </c>
      <c r="B62" s="35">
        <v>77957</v>
      </c>
      <c r="C62" s="35">
        <v>75446.609599999996</v>
      </c>
      <c r="D62" s="36">
        <v>103.3273733747739</v>
      </c>
      <c r="E62" s="35">
        <v>77885.000000000015</v>
      </c>
      <c r="F62" s="35">
        <v>73630.930490000013</v>
      </c>
      <c r="G62" s="36">
        <v>105.77755772158517</v>
      </c>
      <c r="H62" s="35">
        <v>78017.999999999985</v>
      </c>
      <c r="I62" s="35">
        <v>70916.348079999996</v>
      </c>
      <c r="J62" s="36">
        <v>110.01412525076543</v>
      </c>
      <c r="K62" s="35">
        <v>78014</v>
      </c>
      <c r="L62" s="35">
        <v>80508.882061161858</v>
      </c>
      <c r="M62" s="36">
        <v>96.901109545569739</v>
      </c>
      <c r="N62" s="35">
        <v>77829.000000000029</v>
      </c>
      <c r="O62" s="35">
        <v>80109.81289748734</v>
      </c>
      <c r="P62" s="36">
        <v>97.152891992887362</v>
      </c>
      <c r="Q62" s="35">
        <v>77334.999999999985</v>
      </c>
      <c r="R62" s="35">
        <v>79803.474096733946</v>
      </c>
      <c r="S62" s="36">
        <v>96.906808726469976</v>
      </c>
      <c r="T62" s="35">
        <v>77225</v>
      </c>
      <c r="U62" s="35">
        <v>79381.675655596147</v>
      </c>
      <c r="V62" s="36">
        <v>97.28315680188831</v>
      </c>
      <c r="W62" s="35">
        <v>77064</v>
      </c>
      <c r="X62" s="35">
        <v>78001.97613292883</v>
      </c>
      <c r="Y62" s="36">
        <v>98.797496961704724</v>
      </c>
      <c r="Z62" s="35">
        <v>76191</v>
      </c>
      <c r="AA62" s="35">
        <v>76655.202457111125</v>
      </c>
      <c r="AB62" s="36">
        <v>99.394427981100378</v>
      </c>
      <c r="AC62" s="35">
        <v>75510</v>
      </c>
      <c r="AD62" s="35">
        <v>75424.737078595106</v>
      </c>
      <c r="AE62" s="36">
        <v>100.11304371046867</v>
      </c>
      <c r="AF62" s="35">
        <v>73454</v>
      </c>
      <c r="AG62" s="35">
        <v>74319.470293126229</v>
      </c>
      <c r="AH62" s="36">
        <v>98.835473006316249</v>
      </c>
      <c r="AI62" s="35">
        <v>72856</v>
      </c>
      <c r="AJ62" s="35">
        <v>73289.770988010001</v>
      </c>
      <c r="AK62" s="36">
        <v>99.408142524990339</v>
      </c>
      <c r="AL62" s="35">
        <v>73171</v>
      </c>
      <c r="AM62" s="35">
        <v>78506.988729024655</v>
      </c>
      <c r="AN62" s="36">
        <v>93.203167239744232</v>
      </c>
      <c r="AO62" s="24"/>
      <c r="AP62" s="24"/>
      <c r="AQ62" s="24"/>
      <c r="AR62" s="24"/>
    </row>
    <row r="63" spans="1:44" ht="18">
      <c r="A63" s="34" t="s">
        <v>11</v>
      </c>
      <c r="B63" s="35">
        <v>330831</v>
      </c>
      <c r="C63" s="35">
        <v>353121.08783000003</v>
      </c>
      <c r="D63" s="36">
        <v>93.687692806176742</v>
      </c>
      <c r="E63" s="35">
        <v>335260.99999999994</v>
      </c>
      <c r="F63" s="35">
        <v>354480.64893000002</v>
      </c>
      <c r="G63" s="36">
        <v>94.578082333121813</v>
      </c>
      <c r="H63" s="35">
        <v>337914.99999999977</v>
      </c>
      <c r="I63" s="35">
        <v>354397.69</v>
      </c>
      <c r="J63" s="36">
        <v>95.349097788983826</v>
      </c>
      <c r="K63" s="35">
        <v>337947.00000000012</v>
      </c>
      <c r="L63" s="35">
        <v>366650.42614526185</v>
      </c>
      <c r="M63" s="36">
        <v>92.171446124573762</v>
      </c>
      <c r="N63" s="35">
        <v>340419.00000000012</v>
      </c>
      <c r="O63" s="35">
        <v>364476.24840115278</v>
      </c>
      <c r="P63" s="36">
        <v>93.399501748965946</v>
      </c>
      <c r="Q63" s="35">
        <v>341421.00000000017</v>
      </c>
      <c r="R63" s="35">
        <v>361243.61194468825</v>
      </c>
      <c r="S63" s="36">
        <v>94.512674746557664</v>
      </c>
      <c r="T63" s="35">
        <v>343075.99999999983</v>
      </c>
      <c r="U63" s="35">
        <v>357708.73901841545</v>
      </c>
      <c r="V63" s="36">
        <v>95.909314640014344</v>
      </c>
      <c r="W63" s="35">
        <v>340494</v>
      </c>
      <c r="X63" s="35">
        <v>355488.31590805587</v>
      </c>
      <c r="Y63" s="36">
        <v>95.782050988158488</v>
      </c>
      <c r="Z63" s="35">
        <v>342063</v>
      </c>
      <c r="AA63" s="35">
        <v>353714.31846870005</v>
      </c>
      <c r="AB63" s="36">
        <v>96.70600881549241</v>
      </c>
      <c r="AC63" s="35">
        <v>341761</v>
      </c>
      <c r="AD63" s="35">
        <v>352077.17124606203</v>
      </c>
      <c r="AE63" s="36">
        <v>97.069911914609136</v>
      </c>
      <c r="AF63" s="35">
        <v>335648</v>
      </c>
      <c r="AG63" s="35">
        <v>350486.67583407299</v>
      </c>
      <c r="AH63" s="36">
        <v>95.766265351240378</v>
      </c>
      <c r="AI63" s="35">
        <v>333023</v>
      </c>
      <c r="AJ63" s="35">
        <v>348890.27379000001</v>
      </c>
      <c r="AK63" s="36">
        <v>95.452073335942103</v>
      </c>
      <c r="AL63" s="35">
        <v>329391</v>
      </c>
      <c r="AM63" s="35">
        <v>365612.62724134012</v>
      </c>
      <c r="AN63" s="36">
        <v>90.092894899543424</v>
      </c>
      <c r="AO63" s="24"/>
      <c r="AP63" s="24"/>
      <c r="AQ63" s="24"/>
      <c r="AR63" s="24"/>
    </row>
    <row r="64" spans="1:44" ht="18">
      <c r="A64" s="34" t="s">
        <v>12</v>
      </c>
      <c r="B64" s="35">
        <v>152149</v>
      </c>
      <c r="C64" s="35">
        <v>153518.74480000001</v>
      </c>
      <c r="D64" s="36">
        <v>99.107767066631197</v>
      </c>
      <c r="E64" s="35">
        <v>153534.00000000009</v>
      </c>
      <c r="F64" s="35">
        <v>151832.00900999998</v>
      </c>
      <c r="G64" s="36">
        <v>101.12096981466406</v>
      </c>
      <c r="H64" s="35">
        <v>154635.99999999994</v>
      </c>
      <c r="I64" s="35">
        <v>149554.68463</v>
      </c>
      <c r="J64" s="36">
        <v>103.39763036013962</v>
      </c>
      <c r="K64" s="35">
        <v>155294</v>
      </c>
      <c r="L64" s="35">
        <v>163313.83040858724</v>
      </c>
      <c r="M64" s="36">
        <v>95.089313386059956</v>
      </c>
      <c r="N64" s="35">
        <v>157088.00000000006</v>
      </c>
      <c r="O64" s="35">
        <v>162983.34235899095</v>
      </c>
      <c r="P64" s="36">
        <v>96.382855895784942</v>
      </c>
      <c r="Q64" s="35">
        <v>158740.99999999994</v>
      </c>
      <c r="R64" s="35">
        <v>162955.85898230973</v>
      </c>
      <c r="S64" s="36">
        <v>97.413496508421133</v>
      </c>
      <c r="T64" s="35">
        <v>158447</v>
      </c>
      <c r="U64" s="35">
        <v>162481.88649517496</v>
      </c>
      <c r="V64" s="36">
        <v>97.516716120049011</v>
      </c>
      <c r="W64" s="35">
        <v>159569</v>
      </c>
      <c r="X64" s="35">
        <v>161424.25620816101</v>
      </c>
      <c r="Y64" s="36">
        <v>98.850695520152428</v>
      </c>
      <c r="Z64" s="35">
        <v>160076</v>
      </c>
      <c r="AA64" s="35">
        <v>160511.78763749162</v>
      </c>
      <c r="AB64" s="36">
        <v>99.728501162496656</v>
      </c>
      <c r="AC64" s="35">
        <v>160623</v>
      </c>
      <c r="AD64" s="35">
        <v>159653.70079121485</v>
      </c>
      <c r="AE64" s="36">
        <v>100.60712605093491</v>
      </c>
      <c r="AF64" s="35">
        <v>157563</v>
      </c>
      <c r="AG64" s="35">
        <v>158817.23411748014</v>
      </c>
      <c r="AH64" s="36">
        <v>99.210265734414975</v>
      </c>
      <c r="AI64" s="35">
        <v>156856</v>
      </c>
      <c r="AJ64" s="35">
        <v>157924.59169059998</v>
      </c>
      <c r="AK64" s="36">
        <v>99.323353203474781</v>
      </c>
      <c r="AL64" s="35">
        <v>156859</v>
      </c>
      <c r="AM64" s="35">
        <v>161817.3807862658</v>
      </c>
      <c r="AN64" s="36">
        <v>96.935816930064505</v>
      </c>
      <c r="AO64" s="24"/>
      <c r="AP64" s="24"/>
      <c r="AQ64" s="24"/>
      <c r="AR64" s="24"/>
    </row>
    <row r="65" spans="1:100" ht="18">
      <c r="A65" s="34" t="s">
        <v>13</v>
      </c>
      <c r="B65" s="35">
        <v>216237</v>
      </c>
      <c r="C65" s="35">
        <v>219628.17698999998</v>
      </c>
      <c r="D65" s="36">
        <v>98.455946301391748</v>
      </c>
      <c r="E65" s="35">
        <v>219512.99999999991</v>
      </c>
      <c r="F65" s="35">
        <v>214970.51002999998</v>
      </c>
      <c r="G65" s="36">
        <v>102.11307586764623</v>
      </c>
      <c r="H65" s="35">
        <v>219614.99999999994</v>
      </c>
      <c r="I65" s="35">
        <v>211011.72026</v>
      </c>
      <c r="J65" s="36">
        <v>104.07715729221074</v>
      </c>
      <c r="K65" s="35">
        <v>219561</v>
      </c>
      <c r="L65" s="35">
        <v>232757.51032446587</v>
      </c>
      <c r="M65" s="36">
        <v>94.330361110122794</v>
      </c>
      <c r="N65" s="35">
        <v>221769.99999999994</v>
      </c>
      <c r="O65" s="35">
        <v>231535.05152675055</v>
      </c>
      <c r="P65" s="36">
        <v>95.782473771310421</v>
      </c>
      <c r="Q65" s="35">
        <v>222033.00000000015</v>
      </c>
      <c r="R65" s="35">
        <v>230094.65907874863</v>
      </c>
      <c r="S65" s="36">
        <v>96.496372792386538</v>
      </c>
      <c r="T65" s="35">
        <v>220713</v>
      </c>
      <c r="U65" s="35">
        <v>228595.39998320088</v>
      </c>
      <c r="V65" s="36">
        <v>96.551811635850868</v>
      </c>
      <c r="W65" s="35">
        <v>223381</v>
      </c>
      <c r="X65" s="35">
        <v>227475.61404503332</v>
      </c>
      <c r="Y65" s="36">
        <v>98.199976704218201</v>
      </c>
      <c r="Z65" s="35">
        <v>222882</v>
      </c>
      <c r="AA65" s="35">
        <v>226583.78170357714</v>
      </c>
      <c r="AB65" s="36">
        <v>98.366263606448271</v>
      </c>
      <c r="AC65" s="35">
        <v>224738</v>
      </c>
      <c r="AD65" s="35">
        <v>225785.36344529112</v>
      </c>
      <c r="AE65" s="36">
        <v>99.536124295521532</v>
      </c>
      <c r="AF65" s="35">
        <v>218589</v>
      </c>
      <c r="AG65" s="35">
        <v>225018.27335864014</v>
      </c>
      <c r="AH65" s="36">
        <v>97.142777223077786</v>
      </c>
      <c r="AI65" s="35">
        <v>216017</v>
      </c>
      <c r="AJ65" s="35">
        <v>224287.37685000003</v>
      </c>
      <c r="AK65" s="36">
        <v>96.312598164839599</v>
      </c>
      <c r="AL65" s="35">
        <v>212817</v>
      </c>
      <c r="AM65" s="35">
        <v>226511.48160061566</v>
      </c>
      <c r="AN65" s="36">
        <v>93.954177729161771</v>
      </c>
      <c r="AO65" s="24"/>
      <c r="AP65" s="24"/>
      <c r="AQ65" s="24"/>
      <c r="AR65" s="24"/>
    </row>
    <row r="66" spans="1:100" ht="18">
      <c r="A66" s="34" t="s">
        <v>14</v>
      </c>
      <c r="B66" s="35">
        <v>196622</v>
      </c>
      <c r="C66" s="35">
        <v>195224.79430000004</v>
      </c>
      <c r="D66" s="36">
        <v>100.71569070158829</v>
      </c>
      <c r="E66" s="35">
        <v>197201</v>
      </c>
      <c r="F66" s="35">
        <v>190656.03167</v>
      </c>
      <c r="G66" s="36">
        <v>103.43286717586174</v>
      </c>
      <c r="H66" s="35">
        <v>197950.99999999988</v>
      </c>
      <c r="I66" s="35">
        <v>186147.89586000002</v>
      </c>
      <c r="J66" s="36">
        <v>106.34071316544822</v>
      </c>
      <c r="K66" s="35">
        <v>194594</v>
      </c>
      <c r="L66" s="35">
        <v>208841.90198561118</v>
      </c>
      <c r="M66" s="36">
        <v>93.177661259476153</v>
      </c>
      <c r="N66" s="35">
        <v>198756.99999999994</v>
      </c>
      <c r="O66" s="35">
        <v>207521.00347354871</v>
      </c>
      <c r="P66" s="36">
        <v>95.77681134590992</v>
      </c>
      <c r="Q66" s="35">
        <v>198512.99999999994</v>
      </c>
      <c r="R66" s="35">
        <v>206305.74965096096</v>
      </c>
      <c r="S66" s="36">
        <v>96.222718143267826</v>
      </c>
      <c r="T66" s="35">
        <v>198329.99999999991</v>
      </c>
      <c r="U66" s="35">
        <v>205103.29915781712</v>
      </c>
      <c r="V66" s="36">
        <v>96.697615696271427</v>
      </c>
      <c r="W66" s="35">
        <v>197947</v>
      </c>
      <c r="X66" s="35">
        <v>203891.21115222579</v>
      </c>
      <c r="Y66" s="36">
        <v>97.084616291877424</v>
      </c>
      <c r="Z66" s="35">
        <v>196278</v>
      </c>
      <c r="AA66" s="35">
        <v>202806.43139440008</v>
      </c>
      <c r="AB66" s="36">
        <v>96.780954455184826</v>
      </c>
      <c r="AC66" s="35">
        <v>196752</v>
      </c>
      <c r="AD66" s="35">
        <v>201978.70484965903</v>
      </c>
      <c r="AE66" s="36">
        <v>97.412249547025525</v>
      </c>
      <c r="AF66" s="35">
        <v>192242</v>
      </c>
      <c r="AG66" s="35">
        <v>201102.55950511468</v>
      </c>
      <c r="AH66" s="36">
        <v>95.59400958052484</v>
      </c>
      <c r="AI66" s="35">
        <v>190666</v>
      </c>
      <c r="AJ66" s="35">
        <v>200178.30092707</v>
      </c>
      <c r="AK66" s="36">
        <v>95.248085889920915</v>
      </c>
      <c r="AL66" s="35">
        <v>187965</v>
      </c>
      <c r="AM66" s="35">
        <v>203737.18011432062</v>
      </c>
      <c r="AN66" s="36">
        <v>92.25856561602032</v>
      </c>
      <c r="AO66" s="24"/>
      <c r="AP66" s="24"/>
      <c r="AQ66" s="24"/>
      <c r="AR66" s="24"/>
    </row>
    <row r="67" spans="1:100" ht="18">
      <c r="A67" s="34" t="s">
        <v>15</v>
      </c>
      <c r="B67" s="35">
        <v>138224</v>
      </c>
      <c r="C67" s="35">
        <v>136114.22133999999</v>
      </c>
      <c r="D67" s="36">
        <v>101.55000604582675</v>
      </c>
      <c r="E67" s="35">
        <v>138262.99999999994</v>
      </c>
      <c r="F67" s="35">
        <v>131480.07325000002</v>
      </c>
      <c r="G67" s="36">
        <v>105.15890095155535</v>
      </c>
      <c r="H67" s="35">
        <v>138557</v>
      </c>
      <c r="I67" s="35">
        <v>128088.12328</v>
      </c>
      <c r="J67" s="36">
        <v>108.17318300238898</v>
      </c>
      <c r="K67" s="35">
        <v>138417</v>
      </c>
      <c r="L67" s="35">
        <v>145539.58265717785</v>
      </c>
      <c r="M67" s="36">
        <v>95.106085556150546</v>
      </c>
      <c r="N67" s="35">
        <v>138344.99999999997</v>
      </c>
      <c r="O67" s="35">
        <v>144392.66921298203</v>
      </c>
      <c r="P67" s="36">
        <v>95.811650795054121</v>
      </c>
      <c r="Q67" s="35">
        <v>138004</v>
      </c>
      <c r="R67" s="35">
        <v>143011.61995431434</v>
      </c>
      <c r="S67" s="36">
        <v>96.498452394348064</v>
      </c>
      <c r="T67" s="35">
        <v>136588</v>
      </c>
      <c r="U67" s="35">
        <v>141589.08822836608</v>
      </c>
      <c r="V67" s="36">
        <v>96.467885844211438</v>
      </c>
      <c r="W67" s="35">
        <v>136685</v>
      </c>
      <c r="X67" s="35">
        <v>141376.43737128808</v>
      </c>
      <c r="Y67" s="36">
        <v>96.681598816238917</v>
      </c>
      <c r="Z67" s="35">
        <v>135210</v>
      </c>
      <c r="AA67" s="35">
        <v>141216.85583161944</v>
      </c>
      <c r="AB67" s="36">
        <v>95.746360591131037</v>
      </c>
      <c r="AC67" s="35">
        <v>134881</v>
      </c>
      <c r="AD67" s="35">
        <v>141098.91131598077</v>
      </c>
      <c r="AE67" s="36">
        <v>95.59322516524864</v>
      </c>
      <c r="AF67" s="35">
        <v>130540</v>
      </c>
      <c r="AG67" s="35">
        <v>141036.43266404132</v>
      </c>
      <c r="AH67" s="36">
        <v>92.557644527889778</v>
      </c>
      <c r="AI67" s="35">
        <v>128882</v>
      </c>
      <c r="AJ67" s="35">
        <v>140873.42688720001</v>
      </c>
      <c r="AK67" s="36">
        <v>91.487800678830808</v>
      </c>
      <c r="AL67" s="35">
        <v>126704</v>
      </c>
      <c r="AM67" s="35">
        <v>134399.78303956622</v>
      </c>
      <c r="AN67" s="36">
        <v>94.273961709223414</v>
      </c>
      <c r="AO67" s="24"/>
      <c r="AP67" s="24"/>
      <c r="AQ67" s="24"/>
      <c r="AR67" s="24"/>
    </row>
    <row r="68" spans="1:100" ht="18">
      <c r="A68" s="34" t="s">
        <v>16</v>
      </c>
      <c r="B68" s="35">
        <v>75735</v>
      </c>
      <c r="C68" s="35">
        <v>72732.348920000004</v>
      </c>
      <c r="D68" s="36">
        <v>104.12835708537708</v>
      </c>
      <c r="E68" s="35">
        <v>74268.999999999985</v>
      </c>
      <c r="F68" s="35">
        <v>68826.87861</v>
      </c>
      <c r="G68" s="36">
        <v>107.90697108441772</v>
      </c>
      <c r="H68" s="35">
        <v>73523.999999999971</v>
      </c>
      <c r="I68" s="35">
        <v>65758.557580000008</v>
      </c>
      <c r="J68" s="36">
        <v>111.80902183043287</v>
      </c>
      <c r="K68" s="35">
        <v>72428</v>
      </c>
      <c r="L68" s="35">
        <v>76440.28811045982</v>
      </c>
      <c r="M68" s="36">
        <v>94.751081910285478</v>
      </c>
      <c r="N68" s="35">
        <v>71762.999999999956</v>
      </c>
      <c r="O68" s="35">
        <v>75319.675353734943</v>
      </c>
      <c r="P68" s="36">
        <v>95.277893409615416</v>
      </c>
      <c r="Q68" s="35">
        <v>70824</v>
      </c>
      <c r="R68" s="35">
        <v>74643.767560145337</v>
      </c>
      <c r="S68" s="36">
        <v>94.882670469349634</v>
      </c>
      <c r="T68" s="35">
        <v>69911</v>
      </c>
      <c r="U68" s="35">
        <v>73949.508099948958</v>
      </c>
      <c r="V68" s="36">
        <v>94.538830340168616</v>
      </c>
      <c r="W68" s="35">
        <v>69190</v>
      </c>
      <c r="X68" s="35">
        <v>73512.630456467203</v>
      </c>
      <c r="Y68" s="36">
        <v>94.119880584293625</v>
      </c>
      <c r="Z68" s="35">
        <v>66285</v>
      </c>
      <c r="AA68" s="35">
        <v>73181.53249773776</v>
      </c>
      <c r="AB68" s="36">
        <v>90.576129984773203</v>
      </c>
      <c r="AC68" s="35">
        <v>67379</v>
      </c>
      <c r="AD68" s="35">
        <v>72948.848273622396</v>
      </c>
      <c r="AE68" s="36">
        <v>92.364720752368072</v>
      </c>
      <c r="AF68" s="35">
        <v>65581</v>
      </c>
      <c r="AG68" s="35">
        <v>72766.866119516286</v>
      </c>
      <c r="AH68" s="36">
        <v>90.124810229268604</v>
      </c>
      <c r="AI68" s="35">
        <v>64927</v>
      </c>
      <c r="AJ68" s="35">
        <v>72606.328026290008</v>
      </c>
      <c r="AK68" s="36">
        <v>89.423335079678722</v>
      </c>
      <c r="AL68" s="35">
        <v>64087</v>
      </c>
      <c r="AM68" s="35">
        <v>69141.781725056906</v>
      </c>
      <c r="AN68" s="36">
        <v>92.689251565490025</v>
      </c>
      <c r="AO68" s="24"/>
      <c r="AP68" s="24"/>
      <c r="AQ68" s="24"/>
      <c r="AR68" s="24"/>
    </row>
    <row r="69" spans="1:100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</row>
    <row r="70" spans="1:100" s="63" customFormat="1" ht="17.25">
      <c r="A70" s="62" t="s">
        <v>94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</row>
    <row r="71" spans="1:100">
      <c r="A71" s="28" t="s">
        <v>90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</row>
    <row r="72" spans="1:100">
      <c r="A72" s="29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</row>
    <row r="73" spans="1:100">
      <c r="A73" s="30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</row>
    <row r="74" spans="1:100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</row>
    <row r="75" spans="1:100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</row>
    <row r="76" spans="1:100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</row>
    <row r="77" spans="1:100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</row>
    <row r="78" spans="1:100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</row>
    <row r="79" spans="1:100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</row>
    <row r="80" spans="1:100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</row>
    <row r="81" spans="1:44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</row>
    <row r="82" spans="1:44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</row>
    <row r="83" spans="1:44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</row>
    <row r="84" spans="1:44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</row>
    <row r="85" spans="1:44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</row>
    <row r="86" spans="1:44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</row>
    <row r="87" spans="1:44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</row>
    <row r="88" spans="1:44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</row>
    <row r="89" spans="1:44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</row>
    <row r="90" spans="1:44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</row>
    <row r="91" spans="1:44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</row>
    <row r="92" spans="1:44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</row>
    <row r="93" spans="1:44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</row>
    <row r="94" spans="1:44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</row>
    <row r="95" spans="1:44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</row>
    <row r="96" spans="1:44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</row>
    <row r="97" spans="1:44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</row>
    <row r="98" spans="1:44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</row>
    <row r="99" spans="1:44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</row>
    <row r="100" spans="1:44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</row>
    <row r="101" spans="1:44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</row>
    <row r="102" spans="1:44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</row>
    <row r="103" spans="1:44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</row>
    <row r="104" spans="1:44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</row>
    <row r="105" spans="1:44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</row>
    <row r="106" spans="1:44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</row>
    <row r="107" spans="1:44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</row>
    <row r="108" spans="1:44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</row>
    <row r="109" spans="1:44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</row>
    <row r="110" spans="1:44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</row>
    <row r="111" spans="1:44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</row>
  </sheetData>
  <mergeCells count="28">
    <mergeCell ref="AI8:AK8"/>
    <mergeCell ref="AI58:AK58"/>
    <mergeCell ref="AF8:AH8"/>
    <mergeCell ref="AF58:AH58"/>
    <mergeCell ref="AC8:AE8"/>
    <mergeCell ref="AC58:AE58"/>
    <mergeCell ref="N8:P8"/>
    <mergeCell ref="Z8:AB8"/>
    <mergeCell ref="Z58:AB58"/>
    <mergeCell ref="T8:V8"/>
    <mergeCell ref="T58:V58"/>
    <mergeCell ref="Q8:S8"/>
    <mergeCell ref="AL8:AN8"/>
    <mergeCell ref="AL58:AN58"/>
    <mergeCell ref="A58:A59"/>
    <mergeCell ref="E58:G58"/>
    <mergeCell ref="H58:J58"/>
    <mergeCell ref="K58:M58"/>
    <mergeCell ref="A8:A9"/>
    <mergeCell ref="E8:G8"/>
    <mergeCell ref="H8:J8"/>
    <mergeCell ref="K8:M8"/>
    <mergeCell ref="B8:D8"/>
    <mergeCell ref="B58:D58"/>
    <mergeCell ref="N58:P58"/>
    <mergeCell ref="W8:Y8"/>
    <mergeCell ref="W58:Y58"/>
    <mergeCell ref="Q58:S58"/>
  </mergeCells>
  <conditionalFormatting sqref="AP10:AR56">
    <cfRule type="cellIs" dxfId="3" priority="2" operator="notEqual">
      <formula>0</formula>
    </cfRule>
  </conditionalFormatting>
  <conditionalFormatting sqref="AP60:AR68">
    <cfRule type="cellIs" dxfId="2" priority="1" operator="notEqual">
      <formula>0</formula>
    </cfRule>
  </conditionalFormatting>
  <hyperlinks>
    <hyperlink ref="AN7" location="Contenido!A1" display="Contenido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11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2.28515625" style="23" customWidth="1"/>
    <col min="2" max="40" width="14.7109375" style="23" customWidth="1"/>
    <col min="41" max="16384" width="11.42578125" style="23"/>
  </cols>
  <sheetData>
    <row r="1" spans="1:44" s="58" customFormat="1" ht="18">
      <c r="A1" s="56" t="s">
        <v>18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</row>
    <row r="2" spans="1:44" s="58" customFormat="1" ht="20.25">
      <c r="A2" s="59" t="s">
        <v>86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</row>
    <row r="3" spans="1:44" s="58" customFormat="1" ht="18">
      <c r="A3" s="56" t="s">
        <v>85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</row>
    <row r="4" spans="1:44" s="58" customFormat="1" ht="18">
      <c r="A4" s="56" t="s">
        <v>89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</row>
    <row r="5" spans="1:44" s="58" customFormat="1" ht="18">
      <c r="A5" s="42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</row>
    <row r="6" spans="1:44" s="58" customFormat="1" ht="18"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</row>
    <row r="7" spans="1:44" s="58" customFormat="1" ht="18.75" thickBot="1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L7" s="57"/>
      <c r="AM7" s="57"/>
      <c r="AN7" s="61" t="s">
        <v>21</v>
      </c>
      <c r="AO7" s="57"/>
      <c r="AP7" s="57"/>
      <c r="AQ7" s="57"/>
      <c r="AR7" s="57"/>
    </row>
    <row r="8" spans="1:44" ht="18.75" thickBot="1">
      <c r="A8" s="65" t="s">
        <v>0</v>
      </c>
      <c r="B8" s="64" t="s">
        <v>1</v>
      </c>
      <c r="C8" s="64"/>
      <c r="D8" s="64"/>
      <c r="E8" s="64" t="s">
        <v>2</v>
      </c>
      <c r="F8" s="64"/>
      <c r="G8" s="64"/>
      <c r="H8" s="64" t="s">
        <v>3</v>
      </c>
      <c r="I8" s="64"/>
      <c r="J8" s="64"/>
      <c r="K8" s="64" t="s">
        <v>4</v>
      </c>
      <c r="L8" s="64"/>
      <c r="M8" s="64"/>
      <c r="N8" s="64" t="s">
        <v>5</v>
      </c>
      <c r="O8" s="64"/>
      <c r="P8" s="64"/>
      <c r="Q8" s="64" t="s">
        <v>6</v>
      </c>
      <c r="R8" s="64"/>
      <c r="S8" s="64"/>
      <c r="T8" s="64" t="s">
        <v>20</v>
      </c>
      <c r="U8" s="64"/>
      <c r="V8" s="64"/>
      <c r="W8" s="64" t="s">
        <v>70</v>
      </c>
      <c r="X8" s="64"/>
      <c r="Y8" s="64"/>
      <c r="Z8" s="64" t="s">
        <v>72</v>
      </c>
      <c r="AA8" s="64"/>
      <c r="AB8" s="64"/>
      <c r="AC8" s="64" t="s">
        <v>73</v>
      </c>
      <c r="AD8" s="64"/>
      <c r="AE8" s="64"/>
      <c r="AF8" s="64" t="s">
        <v>77</v>
      </c>
      <c r="AG8" s="64"/>
      <c r="AH8" s="64"/>
      <c r="AI8" s="64" t="s">
        <v>83</v>
      </c>
      <c r="AJ8" s="64"/>
      <c r="AK8" s="64"/>
      <c r="AL8" s="64" t="s">
        <v>93</v>
      </c>
      <c r="AM8" s="64"/>
      <c r="AN8" s="64"/>
      <c r="AO8" s="22"/>
      <c r="AP8" s="22"/>
      <c r="AQ8" s="22"/>
      <c r="AR8" s="22"/>
    </row>
    <row r="9" spans="1:44" ht="39" thickBot="1">
      <c r="A9" s="65"/>
      <c r="B9" s="60" t="s">
        <v>19</v>
      </c>
      <c r="C9" s="60" t="s">
        <v>17</v>
      </c>
      <c r="D9" s="60" t="s">
        <v>71</v>
      </c>
      <c r="E9" s="60" t="s">
        <v>19</v>
      </c>
      <c r="F9" s="60" t="s">
        <v>17</v>
      </c>
      <c r="G9" s="60" t="s">
        <v>71</v>
      </c>
      <c r="H9" s="60" t="s">
        <v>19</v>
      </c>
      <c r="I9" s="60" t="s">
        <v>17</v>
      </c>
      <c r="J9" s="60" t="s">
        <v>71</v>
      </c>
      <c r="K9" s="60" t="s">
        <v>19</v>
      </c>
      <c r="L9" s="60" t="s">
        <v>17</v>
      </c>
      <c r="M9" s="60" t="s">
        <v>71</v>
      </c>
      <c r="N9" s="60" t="s">
        <v>19</v>
      </c>
      <c r="O9" s="60" t="s">
        <v>17</v>
      </c>
      <c r="P9" s="60" t="s">
        <v>71</v>
      </c>
      <c r="Q9" s="60" t="s">
        <v>19</v>
      </c>
      <c r="R9" s="60" t="s">
        <v>17</v>
      </c>
      <c r="S9" s="60" t="s">
        <v>71</v>
      </c>
      <c r="T9" s="60" t="s">
        <v>19</v>
      </c>
      <c r="U9" s="60" t="s">
        <v>17</v>
      </c>
      <c r="V9" s="60" t="s">
        <v>71</v>
      </c>
      <c r="W9" s="60" t="s">
        <v>19</v>
      </c>
      <c r="X9" s="60" t="s">
        <v>17</v>
      </c>
      <c r="Y9" s="60" t="s">
        <v>71</v>
      </c>
      <c r="Z9" s="60" t="s">
        <v>19</v>
      </c>
      <c r="AA9" s="60" t="s">
        <v>17</v>
      </c>
      <c r="AB9" s="60" t="s">
        <v>71</v>
      </c>
      <c r="AC9" s="60" t="s">
        <v>19</v>
      </c>
      <c r="AD9" s="60" t="s">
        <v>17</v>
      </c>
      <c r="AE9" s="60" t="s">
        <v>71</v>
      </c>
      <c r="AF9" s="60" t="s">
        <v>19</v>
      </c>
      <c r="AG9" s="60" t="s">
        <v>17</v>
      </c>
      <c r="AH9" s="60" t="s">
        <v>71</v>
      </c>
      <c r="AI9" s="60" t="s">
        <v>19</v>
      </c>
      <c r="AJ9" s="60" t="s">
        <v>17</v>
      </c>
      <c r="AK9" s="60" t="s">
        <v>71</v>
      </c>
      <c r="AL9" s="60" t="s">
        <v>19</v>
      </c>
      <c r="AM9" s="60" t="s">
        <v>17</v>
      </c>
      <c r="AN9" s="60" t="s">
        <v>71</v>
      </c>
      <c r="AO9" s="22"/>
      <c r="AP9" s="22"/>
      <c r="AQ9" s="22"/>
      <c r="AR9" s="22"/>
    </row>
    <row r="10" spans="1:44" ht="18">
      <c r="A10" s="31" t="s">
        <v>8</v>
      </c>
      <c r="B10" s="32">
        <v>1287738</v>
      </c>
      <c r="C10" s="32">
        <v>1334919</v>
      </c>
      <c r="D10" s="33">
        <v>96.465628251601785</v>
      </c>
      <c r="E10" s="32">
        <v>1295665</v>
      </c>
      <c r="F10" s="32">
        <v>1310984</v>
      </c>
      <c r="G10" s="33">
        <v>98.831488408706747</v>
      </c>
      <c r="H10" s="32">
        <v>1298885</v>
      </c>
      <c r="I10" s="32">
        <v>1286004</v>
      </c>
      <c r="J10" s="33">
        <v>101.00162985496156</v>
      </c>
      <c r="K10" s="32">
        <v>1303169</v>
      </c>
      <c r="L10" s="32">
        <v>1410807</v>
      </c>
      <c r="M10" s="33">
        <v>92.37046866207929</v>
      </c>
      <c r="N10" s="32">
        <v>1314795</v>
      </c>
      <c r="O10" s="32">
        <v>1401940</v>
      </c>
      <c r="P10" s="33">
        <v>93.783970783343079</v>
      </c>
      <c r="Q10" s="32">
        <v>1316705</v>
      </c>
      <c r="R10" s="32">
        <v>1392498</v>
      </c>
      <c r="S10" s="33">
        <v>94.557047837770682</v>
      </c>
      <c r="T10" s="32">
        <v>1300705</v>
      </c>
      <c r="U10" s="32">
        <v>1382439.6202010782</v>
      </c>
      <c r="V10" s="33">
        <v>94.08765352159179</v>
      </c>
      <c r="W10" s="32">
        <v>1307893</v>
      </c>
      <c r="X10" s="32">
        <v>1372556.1921966132</v>
      </c>
      <c r="Y10" s="33">
        <v>95.288849187797013</v>
      </c>
      <c r="Z10" s="32">
        <v>1304270</v>
      </c>
      <c r="AA10" s="32">
        <v>1363955.6967051744</v>
      </c>
      <c r="AB10" s="33">
        <v>95.624073652146208</v>
      </c>
      <c r="AC10" s="32">
        <v>1303964</v>
      </c>
      <c r="AD10" s="32">
        <v>1356493.7704630231</v>
      </c>
      <c r="AE10" s="33">
        <f>(AC10/AD10)*100</f>
        <v>96.127533232600641</v>
      </c>
      <c r="AF10" s="32">
        <v>1278966</v>
      </c>
      <c r="AG10" s="32">
        <v>1349541.7358874613</v>
      </c>
      <c r="AH10" s="33">
        <f>(AF10/AG10)*100</f>
        <v>94.770392496157172</v>
      </c>
      <c r="AI10" s="32">
        <v>1271552</v>
      </c>
      <c r="AJ10" s="32">
        <v>1342667.1143393707</v>
      </c>
      <c r="AK10" s="33">
        <v>94.703444094230207</v>
      </c>
      <c r="AL10" s="32">
        <v>1261675</v>
      </c>
      <c r="AM10" s="32">
        <v>1372466</v>
      </c>
      <c r="AN10" s="33">
        <v>91.927596020593583</v>
      </c>
      <c r="AO10" s="22"/>
      <c r="AP10" s="24"/>
      <c r="AQ10" s="24"/>
      <c r="AR10" s="24"/>
    </row>
    <row r="11" spans="1:44" ht="18">
      <c r="A11" s="34" t="s">
        <v>24</v>
      </c>
      <c r="B11" s="35">
        <v>19848</v>
      </c>
      <c r="C11" s="35">
        <v>20817.261750000005</v>
      </c>
      <c r="D11" s="36">
        <v>95.34395175676741</v>
      </c>
      <c r="E11" s="35">
        <v>19839</v>
      </c>
      <c r="F11" s="35">
        <v>20024.303689999997</v>
      </c>
      <c r="G11" s="36">
        <v>99.074606074354847</v>
      </c>
      <c r="H11" s="35">
        <v>19786</v>
      </c>
      <c r="I11" s="35">
        <v>19116.60252</v>
      </c>
      <c r="J11" s="36">
        <v>103.50165506292066</v>
      </c>
      <c r="K11" s="35">
        <v>19893</v>
      </c>
      <c r="L11" s="35">
        <v>22018.860031327484</v>
      </c>
      <c r="M11" s="36">
        <v>90.345276602408561</v>
      </c>
      <c r="N11" s="35">
        <v>19993</v>
      </c>
      <c r="O11" s="35">
        <v>21723.380440516863</v>
      </c>
      <c r="P11" s="36">
        <v>92.034478955726968</v>
      </c>
      <c r="Q11" s="35">
        <v>19956</v>
      </c>
      <c r="R11" s="35">
        <v>21606.02006377963</v>
      </c>
      <c r="S11" s="36">
        <v>92.36314666510134</v>
      </c>
      <c r="T11" s="35">
        <v>19587</v>
      </c>
      <c r="U11" s="35">
        <v>21427.075001436988</v>
      </c>
      <c r="V11" s="36">
        <v>91.412383625326441</v>
      </c>
      <c r="W11" s="35">
        <v>19689</v>
      </c>
      <c r="X11" s="35">
        <v>21169.630835574389</v>
      </c>
      <c r="Y11" s="36">
        <v>93.005873144059407</v>
      </c>
      <c r="Z11" s="35">
        <v>19590</v>
      </c>
      <c r="AA11" s="35">
        <v>20940.515688943953</v>
      </c>
      <c r="AB11" s="36">
        <v>93.550704724731347</v>
      </c>
      <c r="AC11" s="35">
        <v>19503</v>
      </c>
      <c r="AD11" s="35">
        <v>20774.402225831021</v>
      </c>
      <c r="AE11" s="36">
        <f t="shared" ref="AE11:AE56" si="0">(AC11/AD11)*100</f>
        <v>93.879957593917425</v>
      </c>
      <c r="AF11" s="35">
        <v>19172</v>
      </c>
      <c r="AG11" s="35">
        <v>20616.715603342509</v>
      </c>
      <c r="AH11" s="36">
        <f t="shared" ref="AH11:AH56" si="1">(AF11/AG11)*100</f>
        <v>92.992503601745952</v>
      </c>
      <c r="AI11" s="35">
        <v>18967</v>
      </c>
      <c r="AJ11" s="35">
        <v>20458.446901900003</v>
      </c>
      <c r="AK11" s="36">
        <v>92.709872313125146</v>
      </c>
      <c r="AL11" s="35">
        <v>18733</v>
      </c>
      <c r="AM11" s="35">
        <v>21696.605404437709</v>
      </c>
      <c r="AN11" s="36">
        <v>86.340695471967479</v>
      </c>
      <c r="AO11" s="22"/>
      <c r="AP11" s="24"/>
      <c r="AQ11" s="24"/>
      <c r="AR11" s="24"/>
    </row>
    <row r="12" spans="1:44" ht="18">
      <c r="A12" s="34" t="s">
        <v>25</v>
      </c>
      <c r="B12" s="35">
        <v>24528</v>
      </c>
      <c r="C12" s="35">
        <v>24081.975190000001</v>
      </c>
      <c r="D12" s="36">
        <v>101.85211057847619</v>
      </c>
      <c r="E12" s="35">
        <v>24220</v>
      </c>
      <c r="F12" s="35">
        <v>22997.449789999999</v>
      </c>
      <c r="G12" s="36">
        <v>105.3160251295846</v>
      </c>
      <c r="H12" s="35">
        <v>23992</v>
      </c>
      <c r="I12" s="35">
        <v>21974.817439999999</v>
      </c>
      <c r="J12" s="36">
        <v>109.17951908136536</v>
      </c>
      <c r="K12" s="35">
        <v>23953</v>
      </c>
      <c r="L12" s="35">
        <v>25436.537514867097</v>
      </c>
      <c r="M12" s="36">
        <v>94.16769081090537</v>
      </c>
      <c r="N12" s="35">
        <v>23800</v>
      </c>
      <c r="O12" s="35">
        <v>25086.128407302254</v>
      </c>
      <c r="P12" s="36">
        <v>94.87314907099065</v>
      </c>
      <c r="Q12" s="35">
        <v>23447</v>
      </c>
      <c r="R12" s="35">
        <v>24759.587893202544</v>
      </c>
      <c r="S12" s="36">
        <v>94.698668253832693</v>
      </c>
      <c r="T12" s="35">
        <v>23079</v>
      </c>
      <c r="U12" s="35">
        <v>24402.515374271992</v>
      </c>
      <c r="V12" s="36">
        <v>94.576315785595625</v>
      </c>
      <c r="W12" s="35">
        <v>22733</v>
      </c>
      <c r="X12" s="35">
        <v>24221.674199606859</v>
      </c>
      <c r="Y12" s="36">
        <v>93.853958288188764</v>
      </c>
      <c r="Z12" s="35">
        <v>22489</v>
      </c>
      <c r="AA12" s="35">
        <v>24067.443469024489</v>
      </c>
      <c r="AB12" s="36">
        <v>93.44158231406675</v>
      </c>
      <c r="AC12" s="35">
        <v>22213</v>
      </c>
      <c r="AD12" s="35">
        <v>23939.309401846578</v>
      </c>
      <c r="AE12" s="36">
        <f t="shared" si="0"/>
        <v>92.788808679195157</v>
      </c>
      <c r="AF12" s="35">
        <v>21466</v>
      </c>
      <c r="AG12" s="35">
        <v>23820.16296806567</v>
      </c>
      <c r="AH12" s="36">
        <f t="shared" si="1"/>
        <v>90.116931730392608</v>
      </c>
      <c r="AI12" s="35">
        <v>21328</v>
      </c>
      <c r="AJ12" s="35">
        <v>23704.7372225</v>
      </c>
      <c r="AK12" s="36">
        <v>89.973577010404256</v>
      </c>
      <c r="AL12" s="35">
        <v>21007</v>
      </c>
      <c r="AM12" s="35">
        <v>23077.383344790462</v>
      </c>
      <c r="AN12" s="36">
        <v>91.028517774924282</v>
      </c>
      <c r="AO12" s="22"/>
      <c r="AP12" s="24"/>
      <c r="AQ12" s="24"/>
      <c r="AR12" s="24"/>
    </row>
    <row r="13" spans="1:44" ht="18">
      <c r="A13" s="34" t="s">
        <v>26</v>
      </c>
      <c r="B13" s="35">
        <v>41515</v>
      </c>
      <c r="C13" s="35">
        <v>41102.320240000001</v>
      </c>
      <c r="D13" s="36">
        <v>101.00403032624516</v>
      </c>
      <c r="E13" s="35">
        <v>41775</v>
      </c>
      <c r="F13" s="35">
        <v>40139.259250000003</v>
      </c>
      <c r="G13" s="36">
        <v>104.07516426701372</v>
      </c>
      <c r="H13" s="35">
        <v>42431</v>
      </c>
      <c r="I13" s="35">
        <v>39046.488139999994</v>
      </c>
      <c r="J13" s="36">
        <v>108.6679033665331</v>
      </c>
      <c r="K13" s="35">
        <v>42559</v>
      </c>
      <c r="L13" s="35">
        <v>44409.192540187498</v>
      </c>
      <c r="M13" s="36">
        <v>95.833762258763898</v>
      </c>
      <c r="N13" s="35">
        <v>42608</v>
      </c>
      <c r="O13" s="35">
        <v>44282.905500545159</v>
      </c>
      <c r="P13" s="36">
        <v>96.217715433047772</v>
      </c>
      <c r="Q13" s="35">
        <v>42134</v>
      </c>
      <c r="R13" s="35">
        <v>44080.664419786684</v>
      </c>
      <c r="S13" s="36">
        <v>95.583858715811743</v>
      </c>
      <c r="T13" s="35">
        <v>41402</v>
      </c>
      <c r="U13" s="35">
        <v>43712.965965667121</v>
      </c>
      <c r="V13" s="36">
        <v>94.713316942432613</v>
      </c>
      <c r="W13" s="35">
        <v>41835</v>
      </c>
      <c r="X13" s="35">
        <v>43240.953680637394</v>
      </c>
      <c r="Y13" s="36">
        <v>96.748559962342</v>
      </c>
      <c r="Z13" s="35">
        <v>41767</v>
      </c>
      <c r="AA13" s="35">
        <v>42767.727687699225</v>
      </c>
      <c r="AB13" s="36">
        <v>97.660086841632562</v>
      </c>
      <c r="AC13" s="35">
        <v>40886</v>
      </c>
      <c r="AD13" s="35">
        <v>42383.293883599225</v>
      </c>
      <c r="AE13" s="36">
        <f t="shared" si="0"/>
        <v>96.467254556214129</v>
      </c>
      <c r="AF13" s="35">
        <v>39660</v>
      </c>
      <c r="AG13" s="35">
        <v>42025.774561346152</v>
      </c>
      <c r="AH13" s="36">
        <f t="shared" si="1"/>
        <v>94.370658040120674</v>
      </c>
      <c r="AI13" s="35">
        <v>39461</v>
      </c>
      <c r="AJ13" s="35">
        <v>41706.165611999997</v>
      </c>
      <c r="AK13" s="36">
        <v>94.616705757879586</v>
      </c>
      <c r="AL13" s="35">
        <v>39812</v>
      </c>
      <c r="AM13" s="35">
        <v>43368.577881737539</v>
      </c>
      <c r="AN13" s="36">
        <v>91.799182598433305</v>
      </c>
      <c r="AO13" s="22"/>
      <c r="AP13" s="24"/>
      <c r="AQ13" s="24"/>
      <c r="AR13" s="24"/>
    </row>
    <row r="14" spans="1:44" ht="18">
      <c r="A14" s="34" t="s">
        <v>27</v>
      </c>
      <c r="B14" s="35">
        <v>15448</v>
      </c>
      <c r="C14" s="35">
        <v>15790.829370000001</v>
      </c>
      <c r="D14" s="36">
        <v>97.828933731300268</v>
      </c>
      <c r="E14" s="35">
        <v>15502</v>
      </c>
      <c r="F14" s="35">
        <v>15205.341629999999</v>
      </c>
      <c r="G14" s="36">
        <v>101.95101417132712</v>
      </c>
      <c r="H14" s="35">
        <v>15516</v>
      </c>
      <c r="I14" s="35">
        <v>14655.53399</v>
      </c>
      <c r="J14" s="36">
        <v>105.8712702695591</v>
      </c>
      <c r="K14" s="35">
        <v>14867</v>
      </c>
      <c r="L14" s="35">
        <v>17009.624893865774</v>
      </c>
      <c r="M14" s="36">
        <v>87.403455941944529</v>
      </c>
      <c r="N14" s="35">
        <v>15874</v>
      </c>
      <c r="O14" s="35">
        <v>16988.294061158431</v>
      </c>
      <c r="P14" s="36">
        <v>93.440812496258104</v>
      </c>
      <c r="Q14" s="35">
        <v>15861</v>
      </c>
      <c r="R14" s="35">
        <v>16828.694810132525</v>
      </c>
      <c r="S14" s="36">
        <v>94.249733440112792</v>
      </c>
      <c r="T14" s="35">
        <v>15728</v>
      </c>
      <c r="U14" s="35">
        <v>16763.163389472262</v>
      </c>
      <c r="V14" s="36">
        <v>93.82477301317499</v>
      </c>
      <c r="W14" s="35">
        <v>15643</v>
      </c>
      <c r="X14" s="35">
        <v>16634.5513338784</v>
      </c>
      <c r="Y14" s="36">
        <v>94.039206023795913</v>
      </c>
      <c r="Z14" s="35">
        <v>15621</v>
      </c>
      <c r="AA14" s="35">
        <v>16524.551654166062</v>
      </c>
      <c r="AB14" s="36">
        <v>94.532065540560282</v>
      </c>
      <c r="AC14" s="35">
        <v>15615</v>
      </c>
      <c r="AD14" s="35">
        <v>16415.105842421701</v>
      </c>
      <c r="AE14" s="36">
        <f t="shared" si="0"/>
        <v>95.125795410018128</v>
      </c>
      <c r="AF14" s="35">
        <v>15135</v>
      </c>
      <c r="AG14" s="35">
        <v>16322.601525155409</v>
      </c>
      <c r="AH14" s="36">
        <f t="shared" si="1"/>
        <v>92.724189686765627</v>
      </c>
      <c r="AI14" s="35">
        <v>15018</v>
      </c>
      <c r="AJ14" s="35">
        <v>16224.252870200002</v>
      </c>
      <c r="AK14" s="36">
        <v>92.565125310542996</v>
      </c>
      <c r="AL14" s="35">
        <v>14668</v>
      </c>
      <c r="AM14" s="35">
        <v>16508.67239798186</v>
      </c>
      <c r="AN14" s="36">
        <v>88.850270005921999</v>
      </c>
      <c r="AO14" s="22"/>
      <c r="AP14" s="24"/>
      <c r="AQ14" s="24"/>
      <c r="AR14" s="24"/>
    </row>
    <row r="15" spans="1:44" ht="18">
      <c r="A15" s="34" t="s">
        <v>28</v>
      </c>
      <c r="B15" s="35">
        <v>19320</v>
      </c>
      <c r="C15" s="35">
        <v>20896.468669999998</v>
      </c>
      <c r="D15" s="36">
        <v>92.455813013692335</v>
      </c>
      <c r="E15" s="35">
        <v>19629</v>
      </c>
      <c r="F15" s="35">
        <v>20669.354790000001</v>
      </c>
      <c r="G15" s="36">
        <v>94.966679896058807</v>
      </c>
      <c r="H15" s="35">
        <v>19863</v>
      </c>
      <c r="I15" s="35">
        <v>20263.99944</v>
      </c>
      <c r="J15" s="36">
        <v>98.021123908992763</v>
      </c>
      <c r="K15" s="35">
        <v>19877</v>
      </c>
      <c r="L15" s="35">
        <v>22738.966982661201</v>
      </c>
      <c r="M15" s="36">
        <v>87.413821459684186</v>
      </c>
      <c r="N15" s="35">
        <v>19991</v>
      </c>
      <c r="O15" s="35">
        <v>22822.361035950962</v>
      </c>
      <c r="P15" s="36">
        <v>87.593917073299934</v>
      </c>
      <c r="Q15" s="35">
        <v>20539</v>
      </c>
      <c r="R15" s="35">
        <v>22829.028621885878</v>
      </c>
      <c r="S15" s="36">
        <v>89.968786408675925</v>
      </c>
      <c r="T15" s="35">
        <v>20678</v>
      </c>
      <c r="U15" s="35">
        <v>22902.176680465927</v>
      </c>
      <c r="V15" s="36">
        <v>90.28836118287829</v>
      </c>
      <c r="W15" s="35">
        <v>21092</v>
      </c>
      <c r="X15" s="35">
        <v>22810.556018163628</v>
      </c>
      <c r="Y15" s="36">
        <v>92.465961738086634</v>
      </c>
      <c r="Z15" s="35">
        <v>21266</v>
      </c>
      <c r="AA15" s="35">
        <v>22716.03889363326</v>
      </c>
      <c r="AB15" s="36">
        <v>93.616673662063192</v>
      </c>
      <c r="AC15" s="35">
        <v>21864</v>
      </c>
      <c r="AD15" s="35">
        <v>22582.659747906629</v>
      </c>
      <c r="AE15" s="36">
        <f t="shared" si="0"/>
        <v>96.817647894760285</v>
      </c>
      <c r="AF15" s="35">
        <v>22150</v>
      </c>
      <c r="AG15" s="35">
        <v>22485.642018987528</v>
      </c>
      <c r="AH15" s="36">
        <f t="shared" si="1"/>
        <v>98.507305156312185</v>
      </c>
      <c r="AI15" s="35">
        <v>22084</v>
      </c>
      <c r="AJ15" s="35">
        <v>22347.460976900002</v>
      </c>
      <c r="AK15" s="36">
        <v>98.821069752969549</v>
      </c>
      <c r="AL15" s="35">
        <v>22355</v>
      </c>
      <c r="AM15" s="35">
        <v>22924.004223885335</v>
      </c>
      <c r="AN15" s="36">
        <v>97.51786721757594</v>
      </c>
      <c r="AO15" s="22"/>
      <c r="AP15" s="24"/>
      <c r="AQ15" s="24"/>
      <c r="AR15" s="24"/>
    </row>
    <row r="16" spans="1:44" ht="18">
      <c r="A16" s="34" t="s">
        <v>29</v>
      </c>
      <c r="B16" s="35">
        <v>1582</v>
      </c>
      <c r="C16" s="35">
        <v>1440.7793599999998</v>
      </c>
      <c r="D16" s="36">
        <v>109.80168399969307</v>
      </c>
      <c r="E16" s="35">
        <v>1569</v>
      </c>
      <c r="F16" s="35">
        <v>1369.1961099999999</v>
      </c>
      <c r="G16" s="36">
        <v>114.59278831868724</v>
      </c>
      <c r="H16" s="35">
        <v>1558</v>
      </c>
      <c r="I16" s="35">
        <v>1270.8347200000001</v>
      </c>
      <c r="J16" s="36">
        <v>122.59658754051037</v>
      </c>
      <c r="K16" s="35">
        <v>1499</v>
      </c>
      <c r="L16" s="35">
        <v>1543.7917033683871</v>
      </c>
      <c r="M16" s="36">
        <v>97.098591521728196</v>
      </c>
      <c r="N16" s="35">
        <v>1499</v>
      </c>
      <c r="O16" s="35">
        <v>1542.8717821361379</v>
      </c>
      <c r="P16" s="36">
        <v>97.156485545714204</v>
      </c>
      <c r="Q16" s="35">
        <v>1443</v>
      </c>
      <c r="R16" s="35">
        <v>1533.5646303231165</v>
      </c>
      <c r="S16" s="36">
        <v>94.094501885842604</v>
      </c>
      <c r="T16" s="35">
        <v>1350</v>
      </c>
      <c r="U16" s="35">
        <v>1535.1743849452218</v>
      </c>
      <c r="V16" s="36">
        <v>87.937892479112122</v>
      </c>
      <c r="W16" s="35">
        <v>1337</v>
      </c>
      <c r="X16" s="35">
        <v>1510.4817206045291</v>
      </c>
      <c r="Y16" s="36">
        <v>88.514808339746224</v>
      </c>
      <c r="Z16" s="35">
        <v>1300</v>
      </c>
      <c r="AA16" s="35">
        <v>1482.8926192297631</v>
      </c>
      <c r="AB16" s="36">
        <v>87.666496086226374</v>
      </c>
      <c r="AC16" s="35">
        <v>1194</v>
      </c>
      <c r="AD16" s="35">
        <v>1454.7152392883829</v>
      </c>
      <c r="AE16" s="36">
        <f t="shared" si="0"/>
        <v>82.077919289831641</v>
      </c>
      <c r="AF16" s="35">
        <v>1133</v>
      </c>
      <c r="AG16" s="35">
        <v>1429.1246915681359</v>
      </c>
      <c r="AH16" s="36">
        <f t="shared" si="1"/>
        <v>79.279296389231988</v>
      </c>
      <c r="AI16" s="35">
        <v>1134</v>
      </c>
      <c r="AJ16" s="35">
        <v>1403.9708383299999</v>
      </c>
      <c r="AK16" s="36">
        <v>80.770908414940749</v>
      </c>
      <c r="AL16" s="35">
        <v>1161</v>
      </c>
      <c r="AM16" s="35">
        <v>1320.6196417538583</v>
      </c>
      <c r="AN16" s="36">
        <v>87.913276714416099</v>
      </c>
      <c r="AO16" s="22"/>
      <c r="AP16" s="24"/>
      <c r="AQ16" s="24"/>
      <c r="AR16" s="24"/>
    </row>
    <row r="17" spans="1:44" ht="18">
      <c r="A17" s="34" t="s">
        <v>30</v>
      </c>
      <c r="B17" s="35">
        <v>102112</v>
      </c>
      <c r="C17" s="35">
        <v>106870.21499000001</v>
      </c>
      <c r="D17" s="36">
        <v>95.547669675367231</v>
      </c>
      <c r="E17" s="35">
        <v>105314</v>
      </c>
      <c r="F17" s="35">
        <v>105190.48546</v>
      </c>
      <c r="G17" s="36">
        <v>100.11741987829021</v>
      </c>
      <c r="H17" s="35">
        <v>104670</v>
      </c>
      <c r="I17" s="35">
        <v>104234.59802999999</v>
      </c>
      <c r="J17" s="36">
        <v>100.41771348307468</v>
      </c>
      <c r="K17" s="35">
        <v>106230</v>
      </c>
      <c r="L17" s="35">
        <v>114002.83004583541</v>
      </c>
      <c r="M17" s="36">
        <v>93.181897289119661</v>
      </c>
      <c r="N17" s="35">
        <v>107099</v>
      </c>
      <c r="O17" s="35">
        <v>113494.39248680751</v>
      </c>
      <c r="P17" s="36">
        <v>94.365014564441225</v>
      </c>
      <c r="Q17" s="35">
        <v>106996</v>
      </c>
      <c r="R17" s="35">
        <v>112757.71509448836</v>
      </c>
      <c r="S17" s="36">
        <v>94.890181049110325</v>
      </c>
      <c r="T17" s="35">
        <v>104695.00000000001</v>
      </c>
      <c r="U17" s="35">
        <v>111907.72905078107</v>
      </c>
      <c r="V17" s="36">
        <v>93.554753445574718</v>
      </c>
      <c r="W17" s="35">
        <v>107186</v>
      </c>
      <c r="X17" s="35">
        <v>111749.17250800777</v>
      </c>
      <c r="Y17" s="36">
        <v>95.916593916898321</v>
      </c>
      <c r="Z17" s="35">
        <v>107750</v>
      </c>
      <c r="AA17" s="35">
        <v>111737.41557624005</v>
      </c>
      <c r="AB17" s="36">
        <v>96.431441021186515</v>
      </c>
      <c r="AC17" s="35">
        <v>107924</v>
      </c>
      <c r="AD17" s="35">
        <v>111730.4674873608</v>
      </c>
      <c r="AE17" s="36">
        <f t="shared" si="0"/>
        <v>96.593169640329847</v>
      </c>
      <c r="AF17" s="35">
        <v>105175</v>
      </c>
      <c r="AG17" s="35">
        <v>111650.26912075984</v>
      </c>
      <c r="AH17" s="36">
        <f t="shared" si="1"/>
        <v>94.200399898941356</v>
      </c>
      <c r="AI17" s="35">
        <v>103976</v>
      </c>
      <c r="AJ17" s="35">
        <v>111527.90478400001</v>
      </c>
      <c r="AK17" s="36">
        <v>93.228685862407218</v>
      </c>
      <c r="AL17" s="35">
        <v>101758</v>
      </c>
      <c r="AM17" s="35">
        <v>109636.35788642976</v>
      </c>
      <c r="AN17" s="36">
        <v>92.81410105341989</v>
      </c>
      <c r="AO17" s="22"/>
      <c r="AP17" s="24"/>
      <c r="AQ17" s="24"/>
      <c r="AR17" s="24"/>
    </row>
    <row r="18" spans="1:44" ht="18">
      <c r="A18" s="34" t="s">
        <v>31</v>
      </c>
      <c r="B18" s="35">
        <v>8336</v>
      </c>
      <c r="C18" s="35">
        <v>9256.0913799999998</v>
      </c>
      <c r="D18" s="36">
        <v>90.059612181572916</v>
      </c>
      <c r="E18" s="35">
        <v>8318</v>
      </c>
      <c r="F18" s="35">
        <v>8732.263649999999</v>
      </c>
      <c r="G18" s="36">
        <v>95.25594202598316</v>
      </c>
      <c r="H18" s="35">
        <v>8310</v>
      </c>
      <c r="I18" s="35">
        <v>8277.6551600000003</v>
      </c>
      <c r="J18" s="36">
        <v>100.39074882167476</v>
      </c>
      <c r="K18" s="35">
        <v>8429</v>
      </c>
      <c r="L18" s="35">
        <v>9546.1553578065832</v>
      </c>
      <c r="M18" s="36">
        <v>88.297326872089883</v>
      </c>
      <c r="N18" s="35">
        <v>8448</v>
      </c>
      <c r="O18" s="35">
        <v>9433.9671106382593</v>
      </c>
      <c r="P18" s="36">
        <v>89.548753996328557</v>
      </c>
      <c r="Q18" s="35">
        <v>8435</v>
      </c>
      <c r="R18" s="35">
        <v>9350.7972129612845</v>
      </c>
      <c r="S18" s="36">
        <v>90.206212453288117</v>
      </c>
      <c r="T18" s="35">
        <v>8319</v>
      </c>
      <c r="U18" s="35">
        <v>9312.4603187464345</v>
      </c>
      <c r="V18" s="36">
        <v>89.331924274119572</v>
      </c>
      <c r="W18" s="35">
        <v>8535</v>
      </c>
      <c r="X18" s="35">
        <v>9205.2158189363472</v>
      </c>
      <c r="Y18" s="36">
        <v>92.719173215280577</v>
      </c>
      <c r="Z18" s="35">
        <v>8435</v>
      </c>
      <c r="AA18" s="35">
        <v>9135.7136519257983</v>
      </c>
      <c r="AB18" s="36">
        <v>92.329951675115296</v>
      </c>
      <c r="AC18" s="35">
        <v>8491</v>
      </c>
      <c r="AD18" s="35">
        <v>9080.7725504934115</v>
      </c>
      <c r="AE18" s="36">
        <f t="shared" si="0"/>
        <v>93.505260183382021</v>
      </c>
      <c r="AF18" s="35">
        <v>8296</v>
      </c>
      <c r="AG18" s="35">
        <v>9030.1219649370942</v>
      </c>
      <c r="AH18" s="36">
        <f t="shared" si="1"/>
        <v>91.870298454576755</v>
      </c>
      <c r="AI18" s="35">
        <v>8354</v>
      </c>
      <c r="AJ18" s="35">
        <v>8972.7800604000004</v>
      </c>
      <c r="AK18" s="36">
        <v>93.10380889496119</v>
      </c>
      <c r="AL18" s="35">
        <v>8232</v>
      </c>
      <c r="AM18" s="35">
        <v>9073.9591587704672</v>
      </c>
      <c r="AN18" s="36">
        <v>90.721148904922401</v>
      </c>
      <c r="AO18" s="22"/>
      <c r="AP18" s="24"/>
      <c r="AQ18" s="24"/>
      <c r="AR18" s="24"/>
    </row>
    <row r="19" spans="1:44" ht="18">
      <c r="A19" s="34" t="s">
        <v>32</v>
      </c>
      <c r="B19" s="35">
        <v>20775</v>
      </c>
      <c r="C19" s="35">
        <v>21005.888049999994</v>
      </c>
      <c r="D19" s="36">
        <v>98.900841281023617</v>
      </c>
      <c r="E19" s="35">
        <v>20466</v>
      </c>
      <c r="F19" s="35">
        <v>20155.840410000001</v>
      </c>
      <c r="G19" s="36">
        <v>101.53880753017928</v>
      </c>
      <c r="H19" s="35">
        <v>20501</v>
      </c>
      <c r="I19" s="35">
        <v>19297.616529999999</v>
      </c>
      <c r="J19" s="36">
        <v>106.23591762293144</v>
      </c>
      <c r="K19" s="35">
        <v>20442</v>
      </c>
      <c r="L19" s="35">
        <v>22042.756260366026</v>
      </c>
      <c r="M19" s="36">
        <v>92.737948732644355</v>
      </c>
      <c r="N19" s="35">
        <v>20514</v>
      </c>
      <c r="O19" s="35">
        <v>21748.139805065053</v>
      </c>
      <c r="P19" s="36">
        <v>94.325308664892674</v>
      </c>
      <c r="Q19" s="35">
        <v>20404</v>
      </c>
      <c r="R19" s="35">
        <v>21576.692114609155</v>
      </c>
      <c r="S19" s="36">
        <v>94.565005106528133</v>
      </c>
      <c r="T19" s="35">
        <v>20177</v>
      </c>
      <c r="U19" s="35">
        <v>21300.797835379701</v>
      </c>
      <c r="V19" s="36">
        <v>94.72415144228485</v>
      </c>
      <c r="W19" s="35">
        <v>20188</v>
      </c>
      <c r="X19" s="35">
        <v>20989.785407367388</v>
      </c>
      <c r="Y19" s="36">
        <v>96.180116224123182</v>
      </c>
      <c r="Z19" s="35">
        <v>19728</v>
      </c>
      <c r="AA19" s="35">
        <v>20694.156760124781</v>
      </c>
      <c r="AB19" s="36">
        <v>95.331258135695336</v>
      </c>
      <c r="AC19" s="35">
        <v>19721</v>
      </c>
      <c r="AD19" s="35">
        <v>20452.55737631724</v>
      </c>
      <c r="AE19" s="36">
        <f t="shared" si="0"/>
        <v>96.423149619595563</v>
      </c>
      <c r="AF19" s="35">
        <v>18868</v>
      </c>
      <c r="AG19" s="35">
        <v>20252.615132895029</v>
      </c>
      <c r="AH19" s="36">
        <f t="shared" si="1"/>
        <v>93.163277315994179</v>
      </c>
      <c r="AI19" s="35">
        <v>18776</v>
      </c>
      <c r="AJ19" s="35">
        <v>20108.058688000001</v>
      </c>
      <c r="AK19" s="36">
        <v>93.375498308074157</v>
      </c>
      <c r="AL19" s="35">
        <v>18450</v>
      </c>
      <c r="AM19" s="35">
        <v>21516.641482853214</v>
      </c>
      <c r="AN19" s="36">
        <v>85.747582933437613</v>
      </c>
      <c r="AO19" s="22"/>
      <c r="AP19" s="24"/>
      <c r="AQ19" s="24"/>
      <c r="AR19" s="24"/>
    </row>
    <row r="20" spans="1:44" ht="18">
      <c r="A20" s="34" t="s">
        <v>33</v>
      </c>
      <c r="B20" s="35">
        <v>3090</v>
      </c>
      <c r="C20" s="35">
        <v>2845.64678</v>
      </c>
      <c r="D20" s="36">
        <v>108.5869132359428</v>
      </c>
      <c r="E20" s="35">
        <v>3027</v>
      </c>
      <c r="F20" s="35">
        <v>2764.0781499999998</v>
      </c>
      <c r="G20" s="36">
        <v>109.51209899763508</v>
      </c>
      <c r="H20" s="35">
        <v>3023</v>
      </c>
      <c r="I20" s="35">
        <v>2675.0900600000004</v>
      </c>
      <c r="J20" s="36">
        <v>113.00554120409686</v>
      </c>
      <c r="K20" s="35">
        <v>3064</v>
      </c>
      <c r="L20" s="35">
        <v>2985.6545903551705</v>
      </c>
      <c r="M20" s="36">
        <v>102.62406140006669</v>
      </c>
      <c r="N20" s="35">
        <v>3012</v>
      </c>
      <c r="O20" s="35">
        <v>2972.4576418567708</v>
      </c>
      <c r="P20" s="36">
        <v>101.33029172851488</v>
      </c>
      <c r="Q20" s="35">
        <v>3100</v>
      </c>
      <c r="R20" s="35">
        <v>2974.5393187043305</v>
      </c>
      <c r="S20" s="36">
        <v>104.21781889070199</v>
      </c>
      <c r="T20" s="35">
        <v>2979</v>
      </c>
      <c r="U20" s="35">
        <v>2974.8255644709225</v>
      </c>
      <c r="V20" s="36">
        <v>100.14032538845079</v>
      </c>
      <c r="W20" s="35">
        <v>2932</v>
      </c>
      <c r="X20" s="35">
        <v>2949.3856105349641</v>
      </c>
      <c r="Y20" s="36">
        <v>99.410534503427968</v>
      </c>
      <c r="Z20" s="35">
        <v>2794</v>
      </c>
      <c r="AA20" s="35">
        <v>2921.9351283829042</v>
      </c>
      <c r="AB20" s="36">
        <v>95.621561644535632</v>
      </c>
      <c r="AC20" s="35">
        <v>2854</v>
      </c>
      <c r="AD20" s="35">
        <v>2890.1928011063301</v>
      </c>
      <c r="AE20" s="36">
        <f t="shared" si="0"/>
        <v>98.747737483379112</v>
      </c>
      <c r="AF20" s="35">
        <v>2834</v>
      </c>
      <c r="AG20" s="35">
        <v>2868.7139603539508</v>
      </c>
      <c r="AH20" s="36">
        <f t="shared" si="1"/>
        <v>98.789912105783188</v>
      </c>
      <c r="AI20" s="35">
        <v>2773</v>
      </c>
      <c r="AJ20" s="35">
        <v>2845.9393836999998</v>
      </c>
      <c r="AK20" s="36">
        <v>97.437071776097653</v>
      </c>
      <c r="AL20" s="35">
        <v>2717</v>
      </c>
      <c r="AM20" s="35">
        <v>2891.3810015334379</v>
      </c>
      <c r="AN20" s="36">
        <v>93.968937284952929</v>
      </c>
      <c r="AO20" s="22"/>
      <c r="AP20" s="24"/>
      <c r="AQ20" s="24"/>
      <c r="AR20" s="24"/>
    </row>
    <row r="21" spans="1:44" ht="18">
      <c r="A21" s="34" t="s">
        <v>34</v>
      </c>
      <c r="B21" s="35">
        <v>21303</v>
      </c>
      <c r="C21" s="35">
        <v>21212.569980000004</v>
      </c>
      <c r="D21" s="36">
        <v>100.4263039324573</v>
      </c>
      <c r="E21" s="35">
        <v>21311</v>
      </c>
      <c r="F21" s="35">
        <v>20496.923869999999</v>
      </c>
      <c r="G21" s="36">
        <v>103.97169904695558</v>
      </c>
      <c r="H21" s="35">
        <v>21389</v>
      </c>
      <c r="I21" s="35">
        <v>19912.760820000003</v>
      </c>
      <c r="J21" s="36">
        <v>107.41353342886181</v>
      </c>
      <c r="K21" s="35">
        <v>21447</v>
      </c>
      <c r="L21" s="35">
        <v>21528.83724843774</v>
      </c>
      <c r="M21" s="36">
        <v>99.619871489141019</v>
      </c>
      <c r="N21" s="35">
        <v>21706</v>
      </c>
      <c r="O21" s="35">
        <v>21166.603812038928</v>
      </c>
      <c r="P21" s="36">
        <v>102.5483360143694</v>
      </c>
      <c r="Q21" s="35">
        <v>21718</v>
      </c>
      <c r="R21" s="35">
        <v>20822.776154508902</v>
      </c>
      <c r="S21" s="36">
        <v>104.29925308156977</v>
      </c>
      <c r="T21" s="35">
        <v>20849</v>
      </c>
      <c r="U21" s="35">
        <v>20538.358308842598</v>
      </c>
      <c r="V21" s="36">
        <v>101.51249523689367</v>
      </c>
      <c r="W21" s="35">
        <v>21277</v>
      </c>
      <c r="X21" s="35">
        <v>20397.898317769017</v>
      </c>
      <c r="Y21" s="36">
        <v>104.30976597949397</v>
      </c>
      <c r="Z21" s="35">
        <v>20867</v>
      </c>
      <c r="AA21" s="35">
        <v>20263.948994736493</v>
      </c>
      <c r="AB21" s="36">
        <v>102.97597968401988</v>
      </c>
      <c r="AC21" s="35">
        <v>20812</v>
      </c>
      <c r="AD21" s="35">
        <v>20164.198854926901</v>
      </c>
      <c r="AE21" s="36">
        <f t="shared" si="0"/>
        <v>103.21263021523326</v>
      </c>
      <c r="AF21" s="35">
        <v>20434</v>
      </c>
      <c r="AG21" s="35">
        <v>20078.86327047088</v>
      </c>
      <c r="AH21" s="36">
        <f t="shared" si="1"/>
        <v>101.76870933750222</v>
      </c>
      <c r="AI21" s="35">
        <v>20066</v>
      </c>
      <c r="AJ21" s="35">
        <v>20030.149187999999</v>
      </c>
      <c r="AK21" s="36">
        <v>100.17898424851214</v>
      </c>
      <c r="AL21" s="35">
        <v>19796</v>
      </c>
      <c r="AM21" s="35">
        <v>20902.825957733738</v>
      </c>
      <c r="AN21" s="36">
        <v>94.704897988569684</v>
      </c>
      <c r="AO21" s="22"/>
      <c r="AP21" s="24"/>
      <c r="AQ21" s="24"/>
      <c r="AR21" s="24"/>
    </row>
    <row r="22" spans="1:44" ht="18">
      <c r="A22" s="34" t="s">
        <v>35</v>
      </c>
      <c r="B22" s="35">
        <v>6757</v>
      </c>
      <c r="C22" s="35">
        <v>6423.0313399999995</v>
      </c>
      <c r="D22" s="36">
        <v>105.19954897184108</v>
      </c>
      <c r="E22" s="35">
        <v>6753</v>
      </c>
      <c r="F22" s="35">
        <v>6091.7834400000002</v>
      </c>
      <c r="G22" s="36">
        <v>110.85423614467818</v>
      </c>
      <c r="H22" s="35">
        <v>6621</v>
      </c>
      <c r="I22" s="35">
        <v>5775.2472699999998</v>
      </c>
      <c r="J22" s="36">
        <v>114.64444188205296</v>
      </c>
      <c r="K22" s="35">
        <v>6593</v>
      </c>
      <c r="L22" s="35">
        <v>7010.6436521080013</v>
      </c>
      <c r="M22" s="36">
        <v>94.042720285997959</v>
      </c>
      <c r="N22" s="35">
        <v>6646</v>
      </c>
      <c r="O22" s="35">
        <v>6929.504483277382</v>
      </c>
      <c r="P22" s="36">
        <v>95.908733676967103</v>
      </c>
      <c r="Q22" s="35">
        <v>6657</v>
      </c>
      <c r="R22" s="35">
        <v>6840.2936379700013</v>
      </c>
      <c r="S22" s="36">
        <v>97.320383485402573</v>
      </c>
      <c r="T22" s="35">
        <v>6509</v>
      </c>
      <c r="U22" s="35">
        <v>6787.4122576152895</v>
      </c>
      <c r="V22" s="36">
        <v>95.898108925048447</v>
      </c>
      <c r="W22" s="35">
        <v>6627</v>
      </c>
      <c r="X22" s="35">
        <v>6722.9905200174753</v>
      </c>
      <c r="Y22" s="36">
        <v>98.572205036855749</v>
      </c>
      <c r="Z22" s="35">
        <v>6594</v>
      </c>
      <c r="AA22" s="35">
        <v>6671.8192902482006</v>
      </c>
      <c r="AB22" s="36">
        <v>98.833612139915957</v>
      </c>
      <c r="AC22" s="35">
        <v>6692</v>
      </c>
      <c r="AD22" s="35">
        <v>6631.5065866427867</v>
      </c>
      <c r="AE22" s="36">
        <f t="shared" si="0"/>
        <v>100.91221221854865</v>
      </c>
      <c r="AF22" s="35">
        <v>6573</v>
      </c>
      <c r="AG22" s="35">
        <v>6602.5347141194052</v>
      </c>
      <c r="AH22" s="36">
        <f t="shared" si="1"/>
        <v>99.552676125181961</v>
      </c>
      <c r="AI22" s="35">
        <v>6569</v>
      </c>
      <c r="AJ22" s="35">
        <v>6567.3091378999998</v>
      </c>
      <c r="AK22" s="36">
        <v>100.02574665002813</v>
      </c>
      <c r="AL22" s="35">
        <v>6556</v>
      </c>
      <c r="AM22" s="35">
        <v>6612.696186674314</v>
      </c>
      <c r="AN22" s="36">
        <v>99.14261618750055</v>
      </c>
      <c r="AO22" s="22"/>
      <c r="AP22" s="24"/>
      <c r="AQ22" s="24"/>
      <c r="AR22" s="24"/>
    </row>
    <row r="23" spans="1:44" ht="18">
      <c r="A23" s="34" t="s">
        <v>36</v>
      </c>
      <c r="B23" s="35">
        <v>7121</v>
      </c>
      <c r="C23" s="35">
        <v>6906.8624499999996</v>
      </c>
      <c r="D23" s="36">
        <v>103.10035926660159</v>
      </c>
      <c r="E23" s="35">
        <v>7020</v>
      </c>
      <c r="F23" s="35">
        <v>6740.3973000000005</v>
      </c>
      <c r="G23" s="36">
        <v>104.14816349178705</v>
      </c>
      <c r="H23" s="35">
        <v>7042</v>
      </c>
      <c r="I23" s="35">
        <v>6475.3281700000007</v>
      </c>
      <c r="J23" s="36">
        <v>108.75124495813776</v>
      </c>
      <c r="K23" s="35">
        <v>7024</v>
      </c>
      <c r="L23" s="35">
        <v>6957.8118069841184</v>
      </c>
      <c r="M23" s="36">
        <v>100.95127886255048</v>
      </c>
      <c r="N23" s="35">
        <v>7050</v>
      </c>
      <c r="O23" s="35">
        <v>6867.3148243317028</v>
      </c>
      <c r="P23" s="36">
        <v>102.66021262081975</v>
      </c>
      <c r="Q23" s="35">
        <v>7126</v>
      </c>
      <c r="R23" s="35">
        <v>6819.2820457626103</v>
      </c>
      <c r="S23" s="36">
        <v>104.49780419960749</v>
      </c>
      <c r="T23" s="35">
        <v>6915</v>
      </c>
      <c r="U23" s="35">
        <v>6744.5678134427953</v>
      </c>
      <c r="V23" s="36">
        <v>102.5269548957238</v>
      </c>
      <c r="W23" s="35">
        <v>7063</v>
      </c>
      <c r="X23" s="35">
        <v>6611.8370789182836</v>
      </c>
      <c r="Y23" s="36">
        <v>106.82356379470149</v>
      </c>
      <c r="Z23" s="35">
        <v>7037</v>
      </c>
      <c r="AA23" s="35">
        <v>6482.3396199889248</v>
      </c>
      <c r="AB23" s="36">
        <v>108.55648442578858</v>
      </c>
      <c r="AC23" s="35">
        <v>7081</v>
      </c>
      <c r="AD23" s="35">
        <v>6368.3232610070854</v>
      </c>
      <c r="AE23" s="36">
        <f t="shared" si="0"/>
        <v>111.19096361449799</v>
      </c>
      <c r="AF23" s="35">
        <v>6934</v>
      </c>
      <c r="AG23" s="35">
        <v>6274.2990020101752</v>
      </c>
      <c r="AH23" s="36">
        <f t="shared" si="1"/>
        <v>110.5143379009905</v>
      </c>
      <c r="AI23" s="35">
        <v>6847</v>
      </c>
      <c r="AJ23" s="35">
        <v>6177.5396183000012</v>
      </c>
      <c r="AK23" s="36">
        <v>110.83700668979648</v>
      </c>
      <c r="AL23" s="35">
        <v>6910</v>
      </c>
      <c r="AM23" s="35">
        <v>6731.0400550405302</v>
      </c>
      <c r="AN23" s="36">
        <v>102.65872648945917</v>
      </c>
      <c r="AO23" s="22"/>
      <c r="AP23" s="24"/>
      <c r="AQ23" s="24"/>
      <c r="AR23" s="24"/>
    </row>
    <row r="24" spans="1:44" ht="18">
      <c r="A24" s="34" t="s">
        <v>37</v>
      </c>
      <c r="B24" s="35">
        <v>39390</v>
      </c>
      <c r="C24" s="35">
        <v>40778.721590000001</v>
      </c>
      <c r="D24" s="36">
        <v>96.594494540651439</v>
      </c>
      <c r="E24" s="35">
        <v>39534</v>
      </c>
      <c r="F24" s="35">
        <v>39683.323829999994</v>
      </c>
      <c r="G24" s="36">
        <v>99.623711384057231</v>
      </c>
      <c r="H24" s="35">
        <v>39714</v>
      </c>
      <c r="I24" s="35">
        <v>38226.245790000001</v>
      </c>
      <c r="J24" s="36">
        <v>103.89197050155838</v>
      </c>
      <c r="K24" s="35">
        <v>40055</v>
      </c>
      <c r="L24" s="35">
        <v>42902.435519791332</v>
      </c>
      <c r="M24" s="36">
        <v>93.362997962020643</v>
      </c>
      <c r="N24" s="35">
        <v>40383</v>
      </c>
      <c r="O24" s="35">
        <v>42468.965575401227</v>
      </c>
      <c r="P24" s="36">
        <v>95.088259044836605</v>
      </c>
      <c r="Q24" s="35">
        <v>40105</v>
      </c>
      <c r="R24" s="35">
        <v>42101.823799545775</v>
      </c>
      <c r="S24" s="36">
        <v>95.257156058005933</v>
      </c>
      <c r="T24" s="35">
        <v>39535.999999999985</v>
      </c>
      <c r="U24" s="35">
        <v>41832.38762650732</v>
      </c>
      <c r="V24" s="36">
        <v>94.510503089113143</v>
      </c>
      <c r="W24" s="35">
        <v>39615</v>
      </c>
      <c r="X24" s="35">
        <v>41148.829895141127</v>
      </c>
      <c r="Y24" s="36">
        <v>96.27248235478443</v>
      </c>
      <c r="Z24" s="35">
        <v>39447</v>
      </c>
      <c r="AA24" s="35">
        <v>40503.272766370239</v>
      </c>
      <c r="AB24" s="36">
        <v>97.392129834882724</v>
      </c>
      <c r="AC24" s="35">
        <v>39334</v>
      </c>
      <c r="AD24" s="35">
        <v>39962.622989236828</v>
      </c>
      <c r="AE24" s="36">
        <f t="shared" si="0"/>
        <v>98.426972650403513</v>
      </c>
      <c r="AF24" s="35">
        <v>38468</v>
      </c>
      <c r="AG24" s="35">
        <v>39490.908964876638</v>
      </c>
      <c r="AH24" s="36">
        <f t="shared" si="1"/>
        <v>97.409760900194982</v>
      </c>
      <c r="AI24" s="35">
        <v>38757</v>
      </c>
      <c r="AJ24" s="35">
        <v>39082.684043000001</v>
      </c>
      <c r="AK24" s="36">
        <v>99.16667943623915</v>
      </c>
      <c r="AL24" s="35">
        <v>38637</v>
      </c>
      <c r="AM24" s="35">
        <v>40799.993970867145</v>
      </c>
      <c r="AN24" s="36">
        <v>94.698543405639697</v>
      </c>
      <c r="AO24" s="22"/>
      <c r="AP24" s="24"/>
      <c r="AQ24" s="24"/>
      <c r="AR24" s="24"/>
    </row>
    <row r="25" spans="1:44" ht="18">
      <c r="A25" s="34" t="s">
        <v>38</v>
      </c>
      <c r="B25" s="35">
        <v>40096</v>
      </c>
      <c r="C25" s="35">
        <v>39109.513260000007</v>
      </c>
      <c r="D25" s="36">
        <v>102.52237028224266</v>
      </c>
      <c r="E25" s="35">
        <v>40233</v>
      </c>
      <c r="F25" s="35">
        <v>38638.415730000001</v>
      </c>
      <c r="G25" s="36">
        <v>104.12694009284112</v>
      </c>
      <c r="H25" s="35">
        <v>40382</v>
      </c>
      <c r="I25" s="35">
        <v>38409.740989999998</v>
      </c>
      <c r="J25" s="36">
        <v>105.13478862175478</v>
      </c>
      <c r="K25" s="35">
        <v>40599</v>
      </c>
      <c r="L25" s="35">
        <v>41019.397108422912</v>
      </c>
      <c r="M25" s="36">
        <v>98.97512606703674</v>
      </c>
      <c r="N25" s="35">
        <v>40830</v>
      </c>
      <c r="O25" s="35">
        <v>40807.428087017397</v>
      </c>
      <c r="P25" s="36">
        <v>100.05531324575141</v>
      </c>
      <c r="Q25" s="35">
        <v>41546</v>
      </c>
      <c r="R25" s="35">
        <v>40739.679761026477</v>
      </c>
      <c r="S25" s="36">
        <v>101.97920122029258</v>
      </c>
      <c r="T25" s="35">
        <v>41015</v>
      </c>
      <c r="U25" s="35">
        <v>40582.56892491968</v>
      </c>
      <c r="V25" s="36">
        <v>101.06555865371743</v>
      </c>
      <c r="W25" s="35">
        <v>41192</v>
      </c>
      <c r="X25" s="35">
        <v>40671.23051253656</v>
      </c>
      <c r="Y25" s="36">
        <v>101.28043700891449</v>
      </c>
      <c r="Z25" s="35">
        <v>41553</v>
      </c>
      <c r="AA25" s="35">
        <v>40818.041875266194</v>
      </c>
      <c r="AB25" s="36">
        <v>101.80057173487089</v>
      </c>
      <c r="AC25" s="35">
        <v>41702</v>
      </c>
      <c r="AD25" s="35">
        <v>40964.298225365557</v>
      </c>
      <c r="AE25" s="36">
        <f t="shared" si="0"/>
        <v>101.80084074814604</v>
      </c>
      <c r="AF25" s="35">
        <v>41361</v>
      </c>
      <c r="AG25" s="35">
        <v>41125.247531535118</v>
      </c>
      <c r="AH25" s="36">
        <f t="shared" si="1"/>
        <v>100.57325483155842</v>
      </c>
      <c r="AI25" s="35">
        <v>41125</v>
      </c>
      <c r="AJ25" s="35">
        <v>41258.530771999998</v>
      </c>
      <c r="AK25" s="36">
        <v>99.6763559692954</v>
      </c>
      <c r="AL25" s="35">
        <v>41181</v>
      </c>
      <c r="AM25" s="35">
        <v>39688.956155139313</v>
      </c>
      <c r="AN25" s="36">
        <v>103.75934262173202</v>
      </c>
      <c r="AO25" s="22"/>
      <c r="AP25" s="24"/>
      <c r="AQ25" s="24"/>
      <c r="AR25" s="24"/>
    </row>
    <row r="26" spans="1:44" ht="18">
      <c r="A26" s="34" t="s">
        <v>39</v>
      </c>
      <c r="B26" s="35">
        <v>4989</v>
      </c>
      <c r="C26" s="35">
        <v>4856.01091</v>
      </c>
      <c r="D26" s="36">
        <v>102.73864891296137</v>
      </c>
      <c r="E26" s="35">
        <v>4915</v>
      </c>
      <c r="F26" s="35">
        <v>4654.0353799999993</v>
      </c>
      <c r="G26" s="36">
        <v>105.60727623862628</v>
      </c>
      <c r="H26" s="35">
        <v>4867</v>
      </c>
      <c r="I26" s="35">
        <v>4444.2454200000002</v>
      </c>
      <c r="J26" s="36">
        <v>109.51240402020822</v>
      </c>
      <c r="K26" s="35">
        <v>4943</v>
      </c>
      <c r="L26" s="35">
        <v>5150.4393216784965</v>
      </c>
      <c r="M26" s="36">
        <v>95.97239558176382</v>
      </c>
      <c r="N26" s="35">
        <v>4968</v>
      </c>
      <c r="O26" s="35">
        <v>5083.7446100158559</v>
      </c>
      <c r="P26" s="36">
        <v>97.723241057628684</v>
      </c>
      <c r="Q26" s="35">
        <v>4943</v>
      </c>
      <c r="R26" s="35">
        <v>5022.1519391488509</v>
      </c>
      <c r="S26" s="36">
        <v>98.423943757419138</v>
      </c>
      <c r="T26" s="35">
        <v>4746</v>
      </c>
      <c r="U26" s="35">
        <v>4935.1776232247112</v>
      </c>
      <c r="V26" s="36">
        <v>96.166751479532365</v>
      </c>
      <c r="W26" s="35">
        <v>4781</v>
      </c>
      <c r="X26" s="35">
        <v>4875.358421141731</v>
      </c>
      <c r="Y26" s="36">
        <v>98.064584939385156</v>
      </c>
      <c r="Z26" s="35">
        <v>4737</v>
      </c>
      <c r="AA26" s="35">
        <v>4821.933477093562</v>
      </c>
      <c r="AB26" s="36">
        <v>98.238601227141856</v>
      </c>
      <c r="AC26" s="35">
        <v>4642</v>
      </c>
      <c r="AD26" s="35">
        <v>4788.5510576678334</v>
      </c>
      <c r="AE26" s="36">
        <f t="shared" si="0"/>
        <v>96.939553198808156</v>
      </c>
      <c r="AF26" s="35">
        <v>4499</v>
      </c>
      <c r="AG26" s="35">
        <v>4752.0005788651752</v>
      </c>
      <c r="AH26" s="36">
        <f t="shared" si="1"/>
        <v>94.675914392973539</v>
      </c>
      <c r="AI26" s="35">
        <v>4514</v>
      </c>
      <c r="AJ26" s="35">
        <v>4714.5004933</v>
      </c>
      <c r="AK26" s="36">
        <v>95.747152989273403</v>
      </c>
      <c r="AL26" s="35">
        <v>4374</v>
      </c>
      <c r="AM26" s="35">
        <v>4967.1664409419027</v>
      </c>
      <c r="AN26" s="36">
        <v>88.058253171209955</v>
      </c>
      <c r="AO26" s="22"/>
      <c r="AP26" s="24"/>
      <c r="AQ26" s="24"/>
      <c r="AR26" s="24"/>
    </row>
    <row r="27" spans="1:44" ht="18">
      <c r="A27" s="34" t="s">
        <v>40</v>
      </c>
      <c r="B27" s="35">
        <v>123387</v>
      </c>
      <c r="C27" s="35">
        <v>124261.10351</v>
      </c>
      <c r="D27" s="36">
        <v>99.296559031499626</v>
      </c>
      <c r="E27" s="35">
        <v>124234</v>
      </c>
      <c r="F27" s="35">
        <v>122610.24318999999</v>
      </c>
      <c r="G27" s="36">
        <v>101.3243239453361</v>
      </c>
      <c r="H27" s="35">
        <v>124799</v>
      </c>
      <c r="I27" s="35">
        <v>120906.31327000001</v>
      </c>
      <c r="J27" s="36">
        <v>103.21958930408132</v>
      </c>
      <c r="K27" s="35">
        <v>122511</v>
      </c>
      <c r="L27" s="35">
        <v>133963.81372658259</v>
      </c>
      <c r="M27" s="36">
        <v>91.450815404555783</v>
      </c>
      <c r="N27" s="35">
        <v>126502</v>
      </c>
      <c r="O27" s="35">
        <v>133592.77891721495</v>
      </c>
      <c r="P27" s="36">
        <v>94.69224386625794</v>
      </c>
      <c r="Q27" s="35">
        <v>126849</v>
      </c>
      <c r="R27" s="35">
        <v>133106.9532079451</v>
      </c>
      <c r="S27" s="36">
        <v>95.298552737385052</v>
      </c>
      <c r="T27" s="35">
        <v>125449</v>
      </c>
      <c r="U27" s="35">
        <v>132525.3866436416</v>
      </c>
      <c r="V27" s="36">
        <v>94.660353896819885</v>
      </c>
      <c r="W27" s="35">
        <v>126707</v>
      </c>
      <c r="X27" s="35">
        <v>131974.81770153111</v>
      </c>
      <c r="Y27" s="36">
        <v>96.008467529430817</v>
      </c>
      <c r="Z27" s="35">
        <v>126661</v>
      </c>
      <c r="AA27" s="35">
        <v>131469.0911103494</v>
      </c>
      <c r="AB27" s="36">
        <v>96.342797329971873</v>
      </c>
      <c r="AC27" s="35">
        <v>126801</v>
      </c>
      <c r="AD27" s="35">
        <v>131045.536393263</v>
      </c>
      <c r="AE27" s="36">
        <f t="shared" si="0"/>
        <v>96.761021771451041</v>
      </c>
      <c r="AF27" s="35">
        <v>124451</v>
      </c>
      <c r="AG27" s="35">
        <v>130555.81614368429</v>
      </c>
      <c r="AH27" s="36">
        <f t="shared" si="1"/>
        <v>95.323979946657005</v>
      </c>
      <c r="AI27" s="35">
        <v>123804</v>
      </c>
      <c r="AJ27" s="35">
        <v>130005.61082300001</v>
      </c>
      <c r="AK27" s="36">
        <v>95.229736021591123</v>
      </c>
      <c r="AL27" s="35">
        <v>122436</v>
      </c>
      <c r="AM27" s="35">
        <v>133132.09031255587</v>
      </c>
      <c r="AN27" s="36">
        <v>91.965806074670255</v>
      </c>
      <c r="AO27" s="22"/>
      <c r="AP27" s="24"/>
      <c r="AQ27" s="24"/>
      <c r="AR27" s="24"/>
    </row>
    <row r="28" spans="1:44" ht="18">
      <c r="A28" s="34" t="s">
        <v>41</v>
      </c>
      <c r="B28" s="35">
        <v>7924</v>
      </c>
      <c r="C28" s="35">
        <v>8047.530850000001</v>
      </c>
      <c r="D28" s="36">
        <v>98.464984449236368</v>
      </c>
      <c r="E28" s="35">
        <v>7936</v>
      </c>
      <c r="F28" s="35">
        <v>7707.692430000001</v>
      </c>
      <c r="G28" s="36">
        <v>102.96207421447406</v>
      </c>
      <c r="H28" s="35">
        <v>7986</v>
      </c>
      <c r="I28" s="35">
        <v>7409.3592799999997</v>
      </c>
      <c r="J28" s="36">
        <v>107.7825989833766</v>
      </c>
      <c r="K28" s="35">
        <v>8205</v>
      </c>
      <c r="L28" s="35">
        <v>8929.6754865662315</v>
      </c>
      <c r="M28" s="36">
        <v>91.884638051445094</v>
      </c>
      <c r="N28" s="35">
        <v>8185</v>
      </c>
      <c r="O28" s="35">
        <v>8901.1929214682314</v>
      </c>
      <c r="P28" s="36">
        <v>91.953966981876206</v>
      </c>
      <c r="Q28" s="35">
        <v>8241</v>
      </c>
      <c r="R28" s="35">
        <v>8893.5351420927745</v>
      </c>
      <c r="S28" s="36">
        <v>92.66281482372122</v>
      </c>
      <c r="T28" s="35">
        <v>8242</v>
      </c>
      <c r="U28" s="35">
        <v>8886.5551473354353</v>
      </c>
      <c r="V28" s="36">
        <v>92.746850307582903</v>
      </c>
      <c r="W28" s="35">
        <v>8326</v>
      </c>
      <c r="X28" s="35">
        <v>8855.631813008702</v>
      </c>
      <c r="Y28" s="36">
        <v>94.01926565837249</v>
      </c>
      <c r="Z28" s="35">
        <v>8245</v>
      </c>
      <c r="AA28" s="35">
        <v>8819.0590954899508</v>
      </c>
      <c r="AB28" s="36">
        <v>93.49069907260828</v>
      </c>
      <c r="AC28" s="35">
        <v>8187</v>
      </c>
      <c r="AD28" s="35">
        <v>8769.4041511210944</v>
      </c>
      <c r="AE28" s="36">
        <f t="shared" si="0"/>
        <v>93.358680463522276</v>
      </c>
      <c r="AF28" s="35">
        <v>8016</v>
      </c>
      <c r="AG28" s="35">
        <v>8724.3069041924628</v>
      </c>
      <c r="AH28" s="36">
        <f t="shared" si="1"/>
        <v>91.881224354314199</v>
      </c>
      <c r="AI28" s="35">
        <v>8025</v>
      </c>
      <c r="AJ28" s="35">
        <v>8688.2979115000016</v>
      </c>
      <c r="AK28" s="36">
        <v>92.365617313581666</v>
      </c>
      <c r="AL28" s="35">
        <v>7899</v>
      </c>
      <c r="AM28" s="35">
        <v>8585.2028362487254</v>
      </c>
      <c r="AN28" s="36">
        <v>92.007144742679614</v>
      </c>
      <c r="AO28" s="22"/>
      <c r="AP28" s="24"/>
      <c r="AQ28" s="24"/>
      <c r="AR28" s="24"/>
    </row>
    <row r="29" spans="1:44" ht="18">
      <c r="A29" s="34" t="s">
        <v>42</v>
      </c>
      <c r="B29" s="35">
        <v>12804</v>
      </c>
      <c r="C29" s="35">
        <v>12472.787040000001</v>
      </c>
      <c r="D29" s="36">
        <v>102.6554847680619</v>
      </c>
      <c r="E29" s="35">
        <v>12465</v>
      </c>
      <c r="F29" s="35">
        <v>11587.536620000001</v>
      </c>
      <c r="G29" s="36">
        <v>107.57247557246554</v>
      </c>
      <c r="H29" s="35">
        <v>12240</v>
      </c>
      <c r="I29" s="35">
        <v>10882.621910000002</v>
      </c>
      <c r="J29" s="36">
        <v>112.47289578950371</v>
      </c>
      <c r="K29" s="35">
        <v>11801</v>
      </c>
      <c r="L29" s="35">
        <v>13449.015221886362</v>
      </c>
      <c r="M29" s="36">
        <v>87.74620152704972</v>
      </c>
      <c r="N29" s="35">
        <v>11825</v>
      </c>
      <c r="O29" s="35">
        <v>13307.068249027354</v>
      </c>
      <c r="P29" s="36">
        <v>88.862548674944378</v>
      </c>
      <c r="Q29" s="35">
        <v>11582</v>
      </c>
      <c r="R29" s="35">
        <v>13278.459887653506</v>
      </c>
      <c r="S29" s="36">
        <v>87.223970987547304</v>
      </c>
      <c r="T29" s="35">
        <v>11131</v>
      </c>
      <c r="U29" s="35">
        <v>13239.687872125176</v>
      </c>
      <c r="V29" s="36">
        <v>84.072978966786636</v>
      </c>
      <c r="W29" s="35">
        <v>11114</v>
      </c>
      <c r="X29" s="35">
        <v>13144.408387459034</v>
      </c>
      <c r="Y29" s="36">
        <v>84.553063724068181</v>
      </c>
      <c r="Z29" s="35">
        <v>10878</v>
      </c>
      <c r="AA29" s="35">
        <v>13066.91218660404</v>
      </c>
      <c r="AB29" s="36">
        <v>83.248435779280186</v>
      </c>
      <c r="AC29" s="35">
        <v>10642</v>
      </c>
      <c r="AD29" s="35">
        <v>13012.845923575318</v>
      </c>
      <c r="AE29" s="36">
        <f t="shared" si="0"/>
        <v>81.780727002384111</v>
      </c>
      <c r="AF29" s="35">
        <v>10453</v>
      </c>
      <c r="AG29" s="35">
        <v>12983.576067138851</v>
      </c>
      <c r="AH29" s="36">
        <f t="shared" si="1"/>
        <v>80.509406237133049</v>
      </c>
      <c r="AI29" s="35">
        <v>10484</v>
      </c>
      <c r="AJ29" s="35">
        <v>12948.816057700002</v>
      </c>
      <c r="AK29" s="36">
        <v>80.964931104768453</v>
      </c>
      <c r="AL29" s="35">
        <v>10479</v>
      </c>
      <c r="AM29" s="35">
        <v>11644.768163762601</v>
      </c>
      <c r="AN29" s="36">
        <v>89.988910492951163</v>
      </c>
      <c r="AO29" s="22"/>
      <c r="AP29" s="24"/>
      <c r="AQ29" s="24"/>
      <c r="AR29" s="24"/>
    </row>
    <row r="30" spans="1:44" ht="18">
      <c r="A30" s="34" t="s">
        <v>43</v>
      </c>
      <c r="B30" s="35">
        <v>324181</v>
      </c>
      <c r="C30" s="35">
        <v>353121.08783000003</v>
      </c>
      <c r="D30" s="36">
        <v>91.804486101964997</v>
      </c>
      <c r="E30" s="35">
        <v>327830</v>
      </c>
      <c r="F30" s="35">
        <v>354480.64893000002</v>
      </c>
      <c r="G30" s="36">
        <v>92.481776082715655</v>
      </c>
      <c r="H30" s="35">
        <v>330497</v>
      </c>
      <c r="I30" s="35">
        <v>354397.69</v>
      </c>
      <c r="J30" s="36">
        <v>93.255969021694241</v>
      </c>
      <c r="K30" s="35">
        <v>332624</v>
      </c>
      <c r="L30" s="35">
        <v>366650.42614526185</v>
      </c>
      <c r="M30" s="36">
        <v>90.719654548613278</v>
      </c>
      <c r="N30" s="35">
        <v>335405</v>
      </c>
      <c r="O30" s="35">
        <v>364476.24840115278</v>
      </c>
      <c r="P30" s="36">
        <v>92.023829116799902</v>
      </c>
      <c r="Q30" s="35">
        <v>336745</v>
      </c>
      <c r="R30" s="35">
        <v>361243.61194468825</v>
      </c>
      <c r="S30" s="36">
        <v>93.218257393451339</v>
      </c>
      <c r="T30" s="35">
        <v>335204</v>
      </c>
      <c r="U30" s="35">
        <v>357708.73901841545</v>
      </c>
      <c r="V30" s="36">
        <v>93.708641538875895</v>
      </c>
      <c r="W30" s="35">
        <v>333758</v>
      </c>
      <c r="X30" s="35">
        <v>355488.31590805587</v>
      </c>
      <c r="Y30" s="36">
        <v>93.887192648639328</v>
      </c>
      <c r="Z30" s="35">
        <v>335420</v>
      </c>
      <c r="AA30" s="35">
        <v>353714.31846870005</v>
      </c>
      <c r="AB30" s="36">
        <v>94.827939522522072</v>
      </c>
      <c r="AC30" s="35">
        <v>335742</v>
      </c>
      <c r="AD30" s="35">
        <v>352077.17124606203</v>
      </c>
      <c r="AE30" s="36">
        <f t="shared" si="0"/>
        <v>95.360343532570141</v>
      </c>
      <c r="AF30" s="35">
        <v>330264</v>
      </c>
      <c r="AG30" s="35">
        <v>350486.67583407299</v>
      </c>
      <c r="AH30" s="36">
        <f t="shared" si="1"/>
        <v>94.230115656765562</v>
      </c>
      <c r="AI30" s="35">
        <v>328159</v>
      </c>
      <c r="AJ30" s="35">
        <v>348890.27379000001</v>
      </c>
      <c r="AK30" s="36">
        <v>94.057938742517564</v>
      </c>
      <c r="AL30" s="35">
        <v>326537</v>
      </c>
      <c r="AM30" s="35">
        <v>365612.62724134012</v>
      </c>
      <c r="AN30" s="36">
        <v>89.31228728718213</v>
      </c>
      <c r="AO30" s="22"/>
      <c r="AP30" s="24"/>
      <c r="AQ30" s="24"/>
      <c r="AR30" s="24"/>
    </row>
    <row r="31" spans="1:44" ht="18">
      <c r="A31" s="34" t="s">
        <v>44</v>
      </c>
      <c r="B31" s="35">
        <v>11844</v>
      </c>
      <c r="C31" s="35">
        <v>10289.05903</v>
      </c>
      <c r="D31" s="36">
        <v>115.11256729567037</v>
      </c>
      <c r="E31" s="35">
        <v>11767</v>
      </c>
      <c r="F31" s="35">
        <v>9937.0245599999998</v>
      </c>
      <c r="G31" s="36">
        <v>118.41572825900312</v>
      </c>
      <c r="H31" s="35">
        <v>11740</v>
      </c>
      <c r="I31" s="35">
        <v>9752.6423900000009</v>
      </c>
      <c r="J31" s="36">
        <v>120.37763234339201</v>
      </c>
      <c r="K31" s="35">
        <v>11919</v>
      </c>
      <c r="L31" s="35">
        <v>10621.537343886632</v>
      </c>
      <c r="M31" s="36">
        <v>112.21539419489157</v>
      </c>
      <c r="N31" s="35">
        <v>12085</v>
      </c>
      <c r="O31" s="35">
        <v>10483.151085373032</v>
      </c>
      <c r="P31" s="36">
        <v>115.28022348988179</v>
      </c>
      <c r="Q31" s="35">
        <v>11932</v>
      </c>
      <c r="R31" s="35">
        <v>10305.735515219287</v>
      </c>
      <c r="S31" s="36">
        <v>115.78018844340689</v>
      </c>
      <c r="T31" s="35">
        <v>11514</v>
      </c>
      <c r="U31" s="35">
        <v>10100.080762672973</v>
      </c>
      <c r="V31" s="36">
        <v>113.99908842860415</v>
      </c>
      <c r="W31" s="35">
        <v>11454</v>
      </c>
      <c r="X31" s="35">
        <v>10131.90102335448</v>
      </c>
      <c r="Y31" s="36">
        <v>113.0488737858574</v>
      </c>
      <c r="Z31" s="35">
        <v>11262</v>
      </c>
      <c r="AA31" s="35">
        <v>10160.40288548205</v>
      </c>
      <c r="AB31" s="36">
        <v>110.84206135262603</v>
      </c>
      <c r="AC31" s="35">
        <v>11089</v>
      </c>
      <c r="AD31" s="35">
        <v>10186.117068616582</v>
      </c>
      <c r="AE31" s="36">
        <f t="shared" si="0"/>
        <v>108.8638577909653</v>
      </c>
      <c r="AF31" s="35">
        <v>10682</v>
      </c>
      <c r="AG31" s="35">
        <v>10216.755349683404</v>
      </c>
      <c r="AH31" s="36">
        <f t="shared" si="1"/>
        <v>104.5537417153775</v>
      </c>
      <c r="AI31" s="35">
        <v>10433</v>
      </c>
      <c r="AJ31" s="35">
        <v>10249.6997675</v>
      </c>
      <c r="AK31" s="36">
        <v>101.78834733365764</v>
      </c>
      <c r="AL31" s="35">
        <v>10329</v>
      </c>
      <c r="AM31" s="35">
        <v>9651.6375724362588</v>
      </c>
      <c r="AN31" s="36">
        <v>107.01810881811595</v>
      </c>
      <c r="AO31" s="22"/>
      <c r="AP31" s="24"/>
      <c r="AQ31" s="24"/>
      <c r="AR31" s="24"/>
    </row>
    <row r="32" spans="1:44" ht="18">
      <c r="A32" s="34" t="s">
        <v>45</v>
      </c>
      <c r="B32" s="35">
        <v>6063</v>
      </c>
      <c r="C32" s="35">
        <v>6371.2401499999996</v>
      </c>
      <c r="D32" s="36">
        <v>95.162007038770938</v>
      </c>
      <c r="E32" s="35">
        <v>6050</v>
      </c>
      <c r="F32" s="35">
        <v>6024.4328700000005</v>
      </c>
      <c r="G32" s="36">
        <v>100.42439065305743</v>
      </c>
      <c r="H32" s="35">
        <v>6063</v>
      </c>
      <c r="I32" s="35">
        <v>5646.1233000000002</v>
      </c>
      <c r="J32" s="36">
        <v>107.38341474051762</v>
      </c>
      <c r="K32" s="35">
        <v>6050</v>
      </c>
      <c r="L32" s="35">
        <v>6724.7157311819792</v>
      </c>
      <c r="M32" s="36">
        <v>89.966628209228602</v>
      </c>
      <c r="N32" s="35">
        <v>6129</v>
      </c>
      <c r="O32" s="35">
        <v>6622.7226283366062</v>
      </c>
      <c r="P32" s="36">
        <v>92.545020287817607</v>
      </c>
      <c r="Q32" s="35">
        <v>5842</v>
      </c>
      <c r="R32" s="35">
        <v>6555.8535637513642</v>
      </c>
      <c r="S32" s="36">
        <v>89.111203342026968</v>
      </c>
      <c r="T32" s="35">
        <v>5960</v>
      </c>
      <c r="U32" s="35">
        <v>6523.4358090729747</v>
      </c>
      <c r="V32" s="36">
        <v>91.362897933488782</v>
      </c>
      <c r="W32" s="35">
        <v>5913</v>
      </c>
      <c r="X32" s="35">
        <v>6379.4229264589885</v>
      </c>
      <c r="Y32" s="36">
        <v>92.688634507606082</v>
      </c>
      <c r="Z32" s="35">
        <v>5782</v>
      </c>
      <c r="AA32" s="35">
        <v>6240.4864697744251</v>
      </c>
      <c r="AB32" s="36">
        <v>92.653033189077675</v>
      </c>
      <c r="AC32" s="35">
        <v>5694</v>
      </c>
      <c r="AD32" s="35">
        <v>6126.7098174831099</v>
      </c>
      <c r="AE32" s="36">
        <f t="shared" si="0"/>
        <v>92.93732149271483</v>
      </c>
      <c r="AF32" s="35">
        <v>5586</v>
      </c>
      <c r="AG32" s="35">
        <v>6038.934105702846</v>
      </c>
      <c r="AH32" s="36">
        <f t="shared" si="1"/>
        <v>92.499767379890457</v>
      </c>
      <c r="AI32" s="35">
        <v>5648</v>
      </c>
      <c r="AJ32" s="35">
        <v>5942.2959283</v>
      </c>
      <c r="AK32" s="36">
        <v>95.047437356688604</v>
      </c>
      <c r="AL32" s="35">
        <v>5524</v>
      </c>
      <c r="AM32" s="35">
        <v>6503.93346809175</v>
      </c>
      <c r="AN32" s="36">
        <v>84.9332181379269</v>
      </c>
      <c r="AO32" s="22"/>
      <c r="AP32" s="24"/>
      <c r="AQ32" s="24"/>
      <c r="AR32" s="24"/>
    </row>
    <row r="33" spans="1:44" ht="18">
      <c r="A33" s="34" t="s">
        <v>46</v>
      </c>
      <c r="B33" s="35">
        <v>34570</v>
      </c>
      <c r="C33" s="35">
        <v>36490.005570000001</v>
      </c>
      <c r="D33" s="36">
        <v>94.73827000021474</v>
      </c>
      <c r="E33" s="35">
        <v>34482</v>
      </c>
      <c r="F33" s="35">
        <v>35009.942609999998</v>
      </c>
      <c r="G33" s="36">
        <v>98.49202092136764</v>
      </c>
      <c r="H33" s="35">
        <v>34427</v>
      </c>
      <c r="I33" s="35">
        <v>33730.7048</v>
      </c>
      <c r="J33" s="36">
        <v>102.06427705596001</v>
      </c>
      <c r="K33" s="35">
        <v>34381</v>
      </c>
      <c r="L33" s="35">
        <v>38070.980511763039</v>
      </c>
      <c r="M33" s="36">
        <v>90.307629427555923</v>
      </c>
      <c r="N33" s="35">
        <v>34307</v>
      </c>
      <c r="O33" s="35">
        <v>37559.57092564895</v>
      </c>
      <c r="P33" s="36">
        <v>91.3402340721954</v>
      </c>
      <c r="Q33" s="35">
        <v>33993</v>
      </c>
      <c r="R33" s="35">
        <v>37083.546480521458</v>
      </c>
      <c r="S33" s="36">
        <v>91.665989977132313</v>
      </c>
      <c r="T33" s="35">
        <v>32882</v>
      </c>
      <c r="U33" s="35">
        <v>36777.344246229404</v>
      </c>
      <c r="V33" s="36">
        <v>89.408304688480129</v>
      </c>
      <c r="W33" s="35">
        <v>33050</v>
      </c>
      <c r="X33" s="35">
        <v>36488.547597977798</v>
      </c>
      <c r="Y33" s="36">
        <v>90.576364847779359</v>
      </c>
      <c r="Z33" s="35">
        <v>32616</v>
      </c>
      <c r="AA33" s="35">
        <v>36238.283150173724</v>
      </c>
      <c r="AB33" s="36">
        <v>90.004263901899677</v>
      </c>
      <c r="AC33" s="35">
        <v>32724</v>
      </c>
      <c r="AD33" s="35">
        <v>36065.440810324944</v>
      </c>
      <c r="AE33" s="36">
        <f t="shared" si="0"/>
        <v>90.735061778675544</v>
      </c>
      <c r="AF33" s="35">
        <v>31938</v>
      </c>
      <c r="AG33" s="35">
        <v>35890.271694403375</v>
      </c>
      <c r="AH33" s="36">
        <f t="shared" si="1"/>
        <v>88.987902549036207</v>
      </c>
      <c r="AI33" s="35">
        <v>31699</v>
      </c>
      <c r="AJ33" s="35">
        <v>35742.859312000001</v>
      </c>
      <c r="AK33" s="36">
        <v>88.686245617058532</v>
      </c>
      <c r="AL33" s="35">
        <v>31036</v>
      </c>
      <c r="AM33" s="35">
        <v>34766.99783347515</v>
      </c>
      <c r="AN33" s="36">
        <v>89.26856482879063</v>
      </c>
      <c r="AO33" s="22"/>
      <c r="AP33" s="24"/>
      <c r="AQ33" s="24"/>
      <c r="AR33" s="24"/>
    </row>
    <row r="34" spans="1:44" ht="18">
      <c r="A34" s="34" t="s">
        <v>47</v>
      </c>
      <c r="B34" s="35">
        <v>3203</v>
      </c>
      <c r="C34" s="35">
        <v>2377.3812200000002</v>
      </c>
      <c r="D34" s="36">
        <v>134.72807697202217</v>
      </c>
      <c r="E34" s="35">
        <v>3134</v>
      </c>
      <c r="F34" s="35">
        <v>2265.72336</v>
      </c>
      <c r="G34" s="36">
        <v>138.32227072946804</v>
      </c>
      <c r="H34" s="35">
        <v>3190</v>
      </c>
      <c r="I34" s="35">
        <v>2174.7825800000001</v>
      </c>
      <c r="J34" s="36">
        <v>146.68132940443178</v>
      </c>
      <c r="K34" s="35">
        <v>3287</v>
      </c>
      <c r="L34" s="35">
        <v>2627.1647421515731</v>
      </c>
      <c r="M34" s="36">
        <v>125.11586910640558</v>
      </c>
      <c r="N34" s="35">
        <v>3300</v>
      </c>
      <c r="O34" s="35">
        <v>2632.0240968747353</v>
      </c>
      <c r="P34" s="36">
        <v>125.37879132331726</v>
      </c>
      <c r="Q34" s="35">
        <v>3265</v>
      </c>
      <c r="R34" s="35">
        <v>2646.784321595916</v>
      </c>
      <c r="S34" s="36">
        <v>123.3572366799922</v>
      </c>
      <c r="T34" s="35">
        <v>3102</v>
      </c>
      <c r="U34" s="35">
        <v>2650.9033856691267</v>
      </c>
      <c r="V34" s="36">
        <v>117.01671274666276</v>
      </c>
      <c r="W34" s="35">
        <v>3245</v>
      </c>
      <c r="X34" s="35">
        <v>2659.8660759832719</v>
      </c>
      <c r="Y34" s="36">
        <v>121.99862351341963</v>
      </c>
      <c r="Z34" s="35">
        <v>3117</v>
      </c>
      <c r="AA34" s="35">
        <v>2664.7886775912539</v>
      </c>
      <c r="AB34" s="36">
        <v>116.96987555566723</v>
      </c>
      <c r="AC34" s="35">
        <v>3184</v>
      </c>
      <c r="AD34" s="35">
        <v>2673.2677759294352</v>
      </c>
      <c r="AE34" s="36">
        <f t="shared" si="0"/>
        <v>119.1051651716033</v>
      </c>
      <c r="AF34" s="35">
        <v>3183</v>
      </c>
      <c r="AG34" s="35">
        <v>2685.2207706999338</v>
      </c>
      <c r="AH34" s="36">
        <f t="shared" si="1"/>
        <v>118.5377394191061</v>
      </c>
      <c r="AI34" s="35">
        <v>3157</v>
      </c>
      <c r="AJ34" s="35">
        <v>2689.5742589699998</v>
      </c>
      <c r="AK34" s="36">
        <v>117.37917216715948</v>
      </c>
      <c r="AL34" s="35">
        <v>3255</v>
      </c>
      <c r="AM34" s="35">
        <v>2561.6239362356591</v>
      </c>
      <c r="AN34" s="36">
        <v>127.0678320090679</v>
      </c>
      <c r="AO34" s="22"/>
      <c r="AP34" s="24"/>
      <c r="AQ34" s="24"/>
      <c r="AR34" s="24"/>
    </row>
    <row r="35" spans="1:44" ht="18">
      <c r="A35" s="34" t="s">
        <v>48</v>
      </c>
      <c r="B35" s="35">
        <v>14867</v>
      </c>
      <c r="C35" s="35">
        <v>17595.444380000001</v>
      </c>
      <c r="D35" s="36">
        <v>84.493461369459311</v>
      </c>
      <c r="E35" s="35">
        <v>15345</v>
      </c>
      <c r="F35" s="35">
        <v>18045.332329999997</v>
      </c>
      <c r="G35" s="36">
        <v>85.035840401172607</v>
      </c>
      <c r="H35" s="35">
        <v>15606</v>
      </c>
      <c r="I35" s="35">
        <v>18164.144099999998</v>
      </c>
      <c r="J35" s="36">
        <v>85.916517255552947</v>
      </c>
      <c r="K35" s="35">
        <v>16063</v>
      </c>
      <c r="L35" s="35">
        <v>19299.39278010554</v>
      </c>
      <c r="M35" s="36">
        <v>83.230597889889452</v>
      </c>
      <c r="N35" s="35">
        <v>16530</v>
      </c>
      <c r="O35" s="35">
        <v>19544.115849331512</v>
      </c>
      <c r="P35" s="36">
        <v>84.577885883568342</v>
      </c>
      <c r="Q35" s="35">
        <v>16792</v>
      </c>
      <c r="R35" s="35">
        <v>19752.076936193283</v>
      </c>
      <c r="S35" s="36">
        <v>85.013844641475131</v>
      </c>
      <c r="T35" s="35">
        <v>16929</v>
      </c>
      <c r="U35" s="35">
        <v>19838.457126574933</v>
      </c>
      <c r="V35" s="36">
        <v>85.334257054307301</v>
      </c>
      <c r="W35" s="35">
        <v>16783</v>
      </c>
      <c r="X35" s="35">
        <v>19732.500926992758</v>
      </c>
      <c r="Y35" s="36">
        <v>85.052574238280997</v>
      </c>
      <c r="Z35" s="35">
        <v>17342</v>
      </c>
      <c r="AA35" s="35">
        <v>19623.596063209152</v>
      </c>
      <c r="AB35" s="36">
        <v>88.373201038892404</v>
      </c>
      <c r="AC35" s="35">
        <v>17264</v>
      </c>
      <c r="AD35" s="35">
        <v>19492.435892148649</v>
      </c>
      <c r="AE35" s="36">
        <f t="shared" si="0"/>
        <v>88.567689002654404</v>
      </c>
      <c r="AF35" s="35">
        <v>17398</v>
      </c>
      <c r="AG35" s="35">
        <v>19340.571286956529</v>
      </c>
      <c r="AH35" s="36">
        <f t="shared" si="1"/>
        <v>89.955977731295775</v>
      </c>
      <c r="AI35" s="35">
        <v>17595</v>
      </c>
      <c r="AJ35" s="35">
        <v>19180.0421226</v>
      </c>
      <c r="AK35" s="36">
        <v>91.735982056408872</v>
      </c>
      <c r="AL35" s="35">
        <v>17605</v>
      </c>
      <c r="AM35" s="35">
        <v>21200.767267509946</v>
      </c>
      <c r="AN35" s="36">
        <v>83.039447477825775</v>
      </c>
      <c r="AO35" s="22"/>
      <c r="AP35" s="24"/>
      <c r="AQ35" s="24"/>
      <c r="AR35" s="24"/>
    </row>
    <row r="36" spans="1:44" ht="18">
      <c r="A36" s="34" t="s">
        <v>49</v>
      </c>
      <c r="B36" s="35">
        <v>14506</v>
      </c>
      <c r="C36" s="35">
        <v>14646.423179999998</v>
      </c>
      <c r="D36" s="36">
        <v>99.041245918718573</v>
      </c>
      <c r="E36" s="35">
        <v>14445</v>
      </c>
      <c r="F36" s="35">
        <v>13937.301809999997</v>
      </c>
      <c r="G36" s="36">
        <v>103.64272939569788</v>
      </c>
      <c r="H36" s="35">
        <v>14418</v>
      </c>
      <c r="I36" s="35">
        <v>13265.33855</v>
      </c>
      <c r="J36" s="36">
        <v>108.68927276643082</v>
      </c>
      <c r="K36" s="35">
        <v>14464</v>
      </c>
      <c r="L36" s="35">
        <v>15433.542646720418</v>
      </c>
      <c r="M36" s="36">
        <v>93.717951419751046</v>
      </c>
      <c r="N36" s="35">
        <v>14500</v>
      </c>
      <c r="O36" s="35">
        <v>15241.382312474361</v>
      </c>
      <c r="P36" s="36">
        <v>95.135727867231736</v>
      </c>
      <c r="Q36" s="35">
        <v>14621</v>
      </c>
      <c r="R36" s="35">
        <v>15089.294671206206</v>
      </c>
      <c r="S36" s="36">
        <v>96.896510530079198</v>
      </c>
      <c r="T36" s="35">
        <v>14609</v>
      </c>
      <c r="U36" s="35">
        <v>15009.666362457599</v>
      </c>
      <c r="V36" s="36">
        <v>97.330611135636218</v>
      </c>
      <c r="W36" s="35">
        <v>14602</v>
      </c>
      <c r="X36" s="35">
        <v>14792.553623811762</v>
      </c>
      <c r="Y36" s="36">
        <v>98.711827391958707</v>
      </c>
      <c r="Z36" s="35">
        <v>14513</v>
      </c>
      <c r="AA36" s="35">
        <v>14610.243287780238</v>
      </c>
      <c r="AB36" s="36">
        <v>99.334417053399989</v>
      </c>
      <c r="AC36" s="35">
        <v>14659</v>
      </c>
      <c r="AD36" s="35">
        <v>14455.529186354008</v>
      </c>
      <c r="AE36" s="36">
        <f t="shared" si="0"/>
        <v>101.40756392258589</v>
      </c>
      <c r="AF36" s="35">
        <v>14446</v>
      </c>
      <c r="AG36" s="35">
        <v>14329.72819698523</v>
      </c>
      <c r="AH36" s="36">
        <f t="shared" si="1"/>
        <v>100.81140271061967</v>
      </c>
      <c r="AI36" s="35">
        <v>14614</v>
      </c>
      <c r="AJ36" s="35">
        <v>14212.2079486</v>
      </c>
      <c r="AK36" s="36">
        <v>102.82709099707185</v>
      </c>
      <c r="AL36" s="35">
        <v>14586</v>
      </c>
      <c r="AM36" s="35">
        <v>14755.112919324632</v>
      </c>
      <c r="AN36" s="36">
        <v>98.853869026626384</v>
      </c>
      <c r="AO36" s="22"/>
      <c r="AP36" s="24"/>
      <c r="AQ36" s="24"/>
      <c r="AR36" s="24"/>
    </row>
    <row r="37" spans="1:44" ht="18">
      <c r="A37" s="34" t="s">
        <v>50</v>
      </c>
      <c r="B37" s="35">
        <v>57498</v>
      </c>
      <c r="C37" s="35">
        <v>57207.496139999996</v>
      </c>
      <c r="D37" s="36">
        <v>100.50780733225777</v>
      </c>
      <c r="E37" s="35">
        <v>57654</v>
      </c>
      <c r="F37" s="35">
        <v>55638.422860000006</v>
      </c>
      <c r="G37" s="36">
        <v>103.62263528761713</v>
      </c>
      <c r="H37" s="35">
        <v>57483</v>
      </c>
      <c r="I37" s="35">
        <v>54765.499599999996</v>
      </c>
      <c r="J37" s="36">
        <v>104.96206630058754</v>
      </c>
      <c r="K37" s="35">
        <v>57848</v>
      </c>
      <c r="L37" s="35">
        <v>60533.49540507386</v>
      </c>
      <c r="M37" s="36">
        <v>95.563620790269511</v>
      </c>
      <c r="N37" s="35">
        <v>57944</v>
      </c>
      <c r="O37" s="35">
        <v>60099.044651375036</v>
      </c>
      <c r="P37" s="36">
        <v>96.41417818889451</v>
      </c>
      <c r="Q37" s="35">
        <v>58100</v>
      </c>
      <c r="R37" s="35">
        <v>59605.032043626714</v>
      </c>
      <c r="S37" s="36">
        <v>97.474991637408849</v>
      </c>
      <c r="T37" s="35">
        <v>57310.999999999993</v>
      </c>
      <c r="U37" s="35">
        <v>58924.802208507834</v>
      </c>
      <c r="V37" s="36">
        <v>97.261251377989637</v>
      </c>
      <c r="W37" s="35">
        <v>57599</v>
      </c>
      <c r="X37" s="35">
        <v>58896.708151014529</v>
      </c>
      <c r="Y37" s="36">
        <v>97.796637211561759</v>
      </c>
      <c r="Z37" s="35">
        <v>57706</v>
      </c>
      <c r="AA37" s="35">
        <v>58909.351110192452</v>
      </c>
      <c r="AB37" s="36">
        <v>97.957283372649044</v>
      </c>
      <c r="AC37" s="35">
        <v>56917</v>
      </c>
      <c r="AD37" s="35">
        <v>58937.706667974184</v>
      </c>
      <c r="AE37" s="36">
        <f t="shared" si="0"/>
        <v>96.57145351895376</v>
      </c>
      <c r="AF37" s="35">
        <v>55862</v>
      </c>
      <c r="AG37" s="35">
        <v>58958.797808210016</v>
      </c>
      <c r="AH37" s="36">
        <f t="shared" si="1"/>
        <v>94.747522128446818</v>
      </c>
      <c r="AI37" s="35">
        <v>55386</v>
      </c>
      <c r="AJ37" s="35">
        <v>58938.815505999999</v>
      </c>
      <c r="AK37" s="36">
        <v>93.972027643415529</v>
      </c>
      <c r="AL37" s="35">
        <v>54526</v>
      </c>
      <c r="AM37" s="35">
        <v>56871.147031788918</v>
      </c>
      <c r="AN37" s="36">
        <v>95.876385207286106</v>
      </c>
      <c r="AO37" s="22"/>
      <c r="AP37" s="24"/>
      <c r="AQ37" s="24"/>
      <c r="AR37" s="24"/>
    </row>
    <row r="38" spans="1:44" ht="18">
      <c r="A38" s="34" t="s">
        <v>51</v>
      </c>
      <c r="B38" s="35">
        <v>21163</v>
      </c>
      <c r="C38" s="35">
        <v>21576.417730000001</v>
      </c>
      <c r="D38" s="36">
        <v>98.083937124441277</v>
      </c>
      <c r="E38" s="35">
        <v>20801</v>
      </c>
      <c r="F38" s="35">
        <v>20468.273500000003</v>
      </c>
      <c r="G38" s="36">
        <v>101.62557188812235</v>
      </c>
      <c r="H38" s="35">
        <v>20581</v>
      </c>
      <c r="I38" s="35">
        <v>19741.43807</v>
      </c>
      <c r="J38" s="36">
        <v>104.25279013121053</v>
      </c>
      <c r="K38" s="35">
        <v>20554</v>
      </c>
      <c r="L38" s="35">
        <v>22140.303603859436</v>
      </c>
      <c r="M38" s="36">
        <v>92.835221990438669</v>
      </c>
      <c r="N38" s="35">
        <v>20343</v>
      </c>
      <c r="O38" s="35">
        <v>21745.190685008012</v>
      </c>
      <c r="P38" s="36">
        <v>93.551720445593801</v>
      </c>
      <c r="Q38" s="35">
        <v>20280</v>
      </c>
      <c r="R38" s="35">
        <v>21537.280963465222</v>
      </c>
      <c r="S38" s="36">
        <v>94.162304120013985</v>
      </c>
      <c r="T38" s="35">
        <v>19741.999999999996</v>
      </c>
      <c r="U38" s="35">
        <v>21353.476647756412</v>
      </c>
      <c r="V38" s="36">
        <v>92.45332891529057</v>
      </c>
      <c r="W38" s="35">
        <v>20063</v>
      </c>
      <c r="X38" s="35">
        <v>21254.550093551072</v>
      </c>
      <c r="Y38" s="36">
        <v>94.393905830485664</v>
      </c>
      <c r="Z38" s="35">
        <v>18286</v>
      </c>
      <c r="AA38" s="35">
        <v>21177.695278582261</v>
      </c>
      <c r="AB38" s="36">
        <v>86.345561967232882</v>
      </c>
      <c r="AC38" s="35">
        <v>19626</v>
      </c>
      <c r="AD38" s="35">
        <v>21149.600740255657</v>
      </c>
      <c r="AE38" s="36">
        <f t="shared" si="0"/>
        <v>92.796078001814607</v>
      </c>
      <c r="AF38" s="35">
        <v>19244</v>
      </c>
      <c r="AG38" s="35">
        <v>21123.757684410979</v>
      </c>
      <c r="AH38" s="36">
        <f t="shared" si="1"/>
        <v>91.101215453734298</v>
      </c>
      <c r="AI38" s="35">
        <v>19070</v>
      </c>
      <c r="AJ38" s="35">
        <v>21120.124954900002</v>
      </c>
      <c r="AK38" s="36">
        <v>90.293026394124809</v>
      </c>
      <c r="AL38" s="35">
        <v>18754</v>
      </c>
      <c r="AM38" s="35">
        <v>20502.535247399661</v>
      </c>
      <c r="AN38" s="36">
        <v>91.471614479377976</v>
      </c>
      <c r="AO38" s="22"/>
      <c r="AP38" s="24"/>
      <c r="AQ38" s="24"/>
      <c r="AR38" s="24"/>
    </row>
    <row r="39" spans="1:44" ht="18">
      <c r="A39" s="34" t="s">
        <v>52</v>
      </c>
      <c r="B39" s="35">
        <v>10078</v>
      </c>
      <c r="C39" s="35">
        <v>10929.96004</v>
      </c>
      <c r="D39" s="36">
        <v>92.205277632469731</v>
      </c>
      <c r="E39" s="35">
        <v>10095</v>
      </c>
      <c r="F39" s="35">
        <v>10478.430549999999</v>
      </c>
      <c r="G39" s="36">
        <v>96.340763550701794</v>
      </c>
      <c r="H39" s="35">
        <v>10070</v>
      </c>
      <c r="I39" s="35">
        <v>9945.6418300000005</v>
      </c>
      <c r="J39" s="36">
        <v>101.25037852886362</v>
      </c>
      <c r="K39" s="35">
        <v>10133</v>
      </c>
      <c r="L39" s="35">
        <v>11143.437777071395</v>
      </c>
      <c r="M39" s="36">
        <v>90.932441161465817</v>
      </c>
      <c r="N39" s="35">
        <v>10017</v>
      </c>
      <c r="O39" s="35">
        <v>10903.634190206589</v>
      </c>
      <c r="P39" s="36">
        <v>91.868452529314084</v>
      </c>
      <c r="Q39" s="35">
        <v>9904</v>
      </c>
      <c r="R39" s="35">
        <v>10623.703919002488</v>
      </c>
      <c r="S39" s="36">
        <v>93.225489673943542</v>
      </c>
      <c r="T39" s="35">
        <v>9628</v>
      </c>
      <c r="U39" s="35">
        <v>10466.656424085457</v>
      </c>
      <c r="V39" s="36">
        <v>91.98735116445043</v>
      </c>
      <c r="W39" s="35">
        <v>9645</v>
      </c>
      <c r="X39" s="35">
        <v>10198.349145864491</v>
      </c>
      <c r="Y39" s="36">
        <v>94.574130205290345</v>
      </c>
      <c r="Z39" s="35">
        <v>9502</v>
      </c>
      <c r="AA39" s="35">
        <v>9968.1867503236463</v>
      </c>
      <c r="AB39" s="36">
        <v>95.323254248737769</v>
      </c>
      <c r="AC39" s="35">
        <v>9223</v>
      </c>
      <c r="AD39" s="35">
        <v>9771.8240391694999</v>
      </c>
      <c r="AE39" s="36">
        <f t="shared" si="0"/>
        <v>94.383607021886746</v>
      </c>
      <c r="AF39" s="35">
        <v>8786</v>
      </c>
      <c r="AG39" s="35">
        <v>9602.352362941614</v>
      </c>
      <c r="AH39" s="36">
        <f t="shared" si="1"/>
        <v>91.498412762979157</v>
      </c>
      <c r="AI39" s="35">
        <v>8715</v>
      </c>
      <c r="AJ39" s="35">
        <v>9444.5039309000003</v>
      </c>
      <c r="AK39" s="36">
        <v>92.275889382466659</v>
      </c>
      <c r="AL39" s="35">
        <v>8714</v>
      </c>
      <c r="AM39" s="35">
        <v>10811.815135917179</v>
      </c>
      <c r="AN39" s="36">
        <v>80.597012531705488</v>
      </c>
      <c r="AO39" s="22"/>
      <c r="AP39" s="24"/>
      <c r="AQ39" s="24"/>
      <c r="AR39" s="24"/>
    </row>
    <row r="40" spans="1:44" ht="18">
      <c r="A40" s="34" t="s">
        <v>53</v>
      </c>
      <c r="B40" s="35">
        <v>29646</v>
      </c>
      <c r="C40" s="35">
        <v>29950.774119999998</v>
      </c>
      <c r="D40" s="36">
        <v>98.982416551976598</v>
      </c>
      <c r="E40" s="35">
        <v>29443</v>
      </c>
      <c r="F40" s="35">
        <v>28781.471709999998</v>
      </c>
      <c r="G40" s="36">
        <v>102.29845192304796</v>
      </c>
      <c r="H40" s="35">
        <v>29121</v>
      </c>
      <c r="I40" s="35">
        <v>27264.48099</v>
      </c>
      <c r="J40" s="36">
        <v>106.8092952537073</v>
      </c>
      <c r="K40" s="35">
        <v>29085</v>
      </c>
      <c r="L40" s="35">
        <v>31574.755798012455</v>
      </c>
      <c r="M40" s="36">
        <v>92.114726669812669</v>
      </c>
      <c r="N40" s="35">
        <v>29370</v>
      </c>
      <c r="O40" s="35">
        <v>31324.46478514728</v>
      </c>
      <c r="P40" s="36">
        <v>93.760580432729355</v>
      </c>
      <c r="Q40" s="35">
        <v>29617</v>
      </c>
      <c r="R40" s="35">
        <v>31076.828896479969</v>
      </c>
      <c r="S40" s="36">
        <v>95.302516542653677</v>
      </c>
      <c r="T40" s="35">
        <v>29284</v>
      </c>
      <c r="U40" s="35">
        <v>31094.577737225867</v>
      </c>
      <c r="V40" s="36">
        <v>94.177191430201418</v>
      </c>
      <c r="W40" s="35">
        <v>29259</v>
      </c>
      <c r="X40" s="35">
        <v>30418.195274351117</v>
      </c>
      <c r="Y40" s="36">
        <v>96.189138560338719</v>
      </c>
      <c r="Z40" s="35">
        <v>28970</v>
      </c>
      <c r="AA40" s="35">
        <v>29806.113040369884</v>
      </c>
      <c r="AB40" s="36">
        <v>97.194826983184825</v>
      </c>
      <c r="AC40" s="35">
        <v>28779</v>
      </c>
      <c r="AD40" s="35">
        <v>29281.882733110491</v>
      </c>
      <c r="AE40" s="36">
        <f t="shared" si="0"/>
        <v>98.282614756387048</v>
      </c>
      <c r="AF40" s="35">
        <v>28371</v>
      </c>
      <c r="AG40" s="35">
        <v>28836.25400060074</v>
      </c>
      <c r="AH40" s="36">
        <f t="shared" si="1"/>
        <v>98.386565742585546</v>
      </c>
      <c r="AI40" s="35">
        <v>28433</v>
      </c>
      <c r="AJ40" s="35">
        <v>28441.395666</v>
      </c>
      <c r="AK40" s="36">
        <v>99.970480822746552</v>
      </c>
      <c r="AL40" s="35">
        <v>28145</v>
      </c>
      <c r="AM40" s="35">
        <v>31254.456307196469</v>
      </c>
      <c r="AN40" s="36">
        <v>90.051158539972732</v>
      </c>
      <c r="AO40" s="22"/>
      <c r="AP40" s="24"/>
      <c r="AQ40" s="24"/>
      <c r="AR40" s="24"/>
    </row>
    <row r="41" spans="1:44" ht="18">
      <c r="A41" s="34" t="s">
        <v>54</v>
      </c>
      <c r="B41" s="35">
        <v>28259</v>
      </c>
      <c r="C41" s="35">
        <v>29671.504600000004</v>
      </c>
      <c r="D41" s="36">
        <v>95.239524860495266</v>
      </c>
      <c r="E41" s="35">
        <v>28422</v>
      </c>
      <c r="F41" s="35">
        <v>29419.743550000003</v>
      </c>
      <c r="G41" s="36">
        <v>96.608591953548824</v>
      </c>
      <c r="H41" s="35">
        <v>28671</v>
      </c>
      <c r="I41" s="35">
        <v>28861.128969999998</v>
      </c>
      <c r="J41" s="36">
        <v>99.34122823054625</v>
      </c>
      <c r="K41" s="35">
        <v>28527</v>
      </c>
      <c r="L41" s="35">
        <v>30344.38417980407</v>
      </c>
      <c r="M41" s="36">
        <v>94.010805528181905</v>
      </c>
      <c r="N41" s="35">
        <v>28805</v>
      </c>
      <c r="O41" s="35">
        <v>29943.483419772339</v>
      </c>
      <c r="P41" s="36">
        <v>96.197892530364143</v>
      </c>
      <c r="Q41" s="35">
        <v>28756</v>
      </c>
      <c r="R41" s="35">
        <v>29752.971298779848</v>
      </c>
      <c r="S41" s="36">
        <v>96.649170636545023</v>
      </c>
      <c r="T41" s="35">
        <v>28477</v>
      </c>
      <c r="U41" s="35">
        <v>29448.029503990168</v>
      </c>
      <c r="V41" s="36">
        <v>96.702565433593463</v>
      </c>
      <c r="W41" s="35">
        <v>28509</v>
      </c>
      <c r="X41" s="35">
        <v>29063.865414646963</v>
      </c>
      <c r="Y41" s="36">
        <v>98.090875364543436</v>
      </c>
      <c r="Z41" s="35">
        <v>28491</v>
      </c>
      <c r="AA41" s="35">
        <v>28741.177937201363</v>
      </c>
      <c r="AB41" s="36">
        <v>99.129548768850071</v>
      </c>
      <c r="AC41" s="35">
        <v>28334</v>
      </c>
      <c r="AD41" s="35">
        <v>28446.808918487721</v>
      </c>
      <c r="AE41" s="36">
        <f t="shared" si="0"/>
        <v>99.603439110478192</v>
      </c>
      <c r="AF41" s="35">
        <v>28047</v>
      </c>
      <c r="AG41" s="35">
        <v>28202.562021819649</v>
      </c>
      <c r="AH41" s="36">
        <f t="shared" si="1"/>
        <v>99.448411737560249</v>
      </c>
      <c r="AI41" s="35">
        <v>27929</v>
      </c>
      <c r="AJ41" s="35">
        <v>27964.458667999999</v>
      </c>
      <c r="AK41" s="36">
        <v>99.873200949744913</v>
      </c>
      <c r="AL41" s="35">
        <v>27709</v>
      </c>
      <c r="AM41" s="35">
        <v>29010.662733735036</v>
      </c>
      <c r="AN41" s="36">
        <v>95.513157539067876</v>
      </c>
      <c r="AO41" s="22"/>
      <c r="AP41" s="24"/>
      <c r="AQ41" s="24"/>
      <c r="AR41" s="24"/>
    </row>
    <row r="42" spans="1:44" ht="18">
      <c r="A42" s="34" t="s">
        <v>55</v>
      </c>
      <c r="B42" s="35">
        <v>19258</v>
      </c>
      <c r="C42" s="35">
        <v>18348.217919999999</v>
      </c>
      <c r="D42" s="36">
        <v>104.95842203295567</v>
      </c>
      <c r="E42" s="35">
        <v>19493</v>
      </c>
      <c r="F42" s="35">
        <v>18131.567400000004</v>
      </c>
      <c r="G42" s="36">
        <v>107.50863160346522</v>
      </c>
      <c r="H42" s="35">
        <v>19627</v>
      </c>
      <c r="I42" s="35">
        <v>17722.833039999998</v>
      </c>
      <c r="J42" s="36">
        <v>110.74414545181543</v>
      </c>
      <c r="K42" s="35">
        <v>19777</v>
      </c>
      <c r="L42" s="35">
        <v>20799.863253849355</v>
      </c>
      <c r="M42" s="36">
        <v>95.082355872411526</v>
      </c>
      <c r="N42" s="35">
        <v>20059</v>
      </c>
      <c r="O42" s="35">
        <v>21031.734743454952</v>
      </c>
      <c r="P42" s="36">
        <v>95.374919114755073</v>
      </c>
      <c r="Q42" s="35">
        <v>20289</v>
      </c>
      <c r="R42" s="35">
        <v>21169.338904056065</v>
      </c>
      <c r="S42" s="36">
        <v>95.841443570600163</v>
      </c>
      <c r="T42" s="35">
        <v>20455</v>
      </c>
      <c r="U42" s="35">
        <v>21231.915254960826</v>
      </c>
      <c r="V42" s="36">
        <v>96.340814073382745</v>
      </c>
      <c r="W42" s="35">
        <v>21011</v>
      </c>
      <c r="X42" s="35">
        <v>21056.33193410431</v>
      </c>
      <c r="Y42" s="36">
        <v>99.784711153651187</v>
      </c>
      <c r="Z42" s="35">
        <v>21014</v>
      </c>
      <c r="AA42" s="35">
        <v>20874.31280966229</v>
      </c>
      <c r="AB42" s="36">
        <v>100.66918222224328</v>
      </c>
      <c r="AC42" s="35">
        <v>21219</v>
      </c>
      <c r="AD42" s="35">
        <v>20684.401683920016</v>
      </c>
      <c r="AE42" s="36">
        <f t="shared" si="0"/>
        <v>102.58454812592224</v>
      </c>
      <c r="AF42" s="35">
        <v>21228</v>
      </c>
      <c r="AG42" s="35">
        <v>20485.237836774279</v>
      </c>
      <c r="AH42" s="36">
        <f t="shared" si="1"/>
        <v>103.62584105268402</v>
      </c>
      <c r="AI42" s="35">
        <v>21258</v>
      </c>
      <c r="AJ42" s="35">
        <v>20252.093090400002</v>
      </c>
      <c r="AK42" s="36">
        <v>104.96692813483473</v>
      </c>
      <c r="AL42" s="35">
        <v>21438</v>
      </c>
      <c r="AM42" s="35">
        <v>21204.126950002865</v>
      </c>
      <c r="AN42" s="36">
        <v>101.10296005371305</v>
      </c>
      <c r="AO42" s="22"/>
      <c r="AP42" s="24"/>
      <c r="AQ42" s="24"/>
      <c r="AR42" s="24"/>
    </row>
    <row r="43" spans="1:44" ht="18">
      <c r="A43" s="34" t="s">
        <v>56</v>
      </c>
      <c r="B43" s="35">
        <v>31706</v>
      </c>
      <c r="C43" s="35">
        <v>32433.805200000003</v>
      </c>
      <c r="D43" s="36">
        <v>97.75602894722941</v>
      </c>
      <c r="E43" s="35">
        <v>31657</v>
      </c>
      <c r="F43" s="35">
        <v>31439.57099</v>
      </c>
      <c r="G43" s="36">
        <v>100.69157753478621</v>
      </c>
      <c r="H43" s="35">
        <v>31532</v>
      </c>
      <c r="I43" s="35">
        <v>30072.506249999999</v>
      </c>
      <c r="J43" s="36">
        <v>104.85324946935542</v>
      </c>
      <c r="K43" s="35">
        <v>31865</v>
      </c>
      <c r="L43" s="35">
        <v>34733.569943989838</v>
      </c>
      <c r="M43" s="36">
        <v>91.741217650199516</v>
      </c>
      <c r="N43" s="35">
        <v>31627</v>
      </c>
      <c r="O43" s="35">
        <v>34492.865564802676</v>
      </c>
      <c r="P43" s="36">
        <v>91.691425116830331</v>
      </c>
      <c r="Q43" s="35">
        <v>31492</v>
      </c>
      <c r="R43" s="35">
        <v>34318.991896346866</v>
      </c>
      <c r="S43" s="36">
        <v>91.76260216242602</v>
      </c>
      <c r="T43" s="35">
        <v>31257.000000000007</v>
      </c>
      <c r="U43" s="35">
        <v>34125.513345203675</v>
      </c>
      <c r="V43" s="36">
        <v>91.594226536062237</v>
      </c>
      <c r="W43" s="35">
        <v>30949</v>
      </c>
      <c r="X43" s="35">
        <v>33509.361381792922</v>
      </c>
      <c r="Y43" s="36">
        <v>92.359265362830584</v>
      </c>
      <c r="Z43" s="35">
        <v>30810</v>
      </c>
      <c r="AA43" s="35">
        <v>32919.284939666148</v>
      </c>
      <c r="AB43" s="36">
        <v>93.59255541688708</v>
      </c>
      <c r="AC43" s="35">
        <v>30475</v>
      </c>
      <c r="AD43" s="35">
        <v>32390.160226226773</v>
      </c>
      <c r="AE43" s="36">
        <f t="shared" si="0"/>
        <v>94.087215954319234</v>
      </c>
      <c r="AF43" s="35">
        <v>29771</v>
      </c>
      <c r="AG43" s="35">
        <v>31918.45007607255</v>
      </c>
      <c r="AH43" s="36">
        <f t="shared" si="1"/>
        <v>93.272072826360798</v>
      </c>
      <c r="AI43" s="35">
        <v>29524</v>
      </c>
      <c r="AJ43" s="35">
        <v>31514.840296000002</v>
      </c>
      <c r="AK43" s="36">
        <v>93.682848215947686</v>
      </c>
      <c r="AL43" s="35">
        <v>29594</v>
      </c>
      <c r="AM43" s="35">
        <v>33340.874535625509</v>
      </c>
      <c r="AN43" s="36">
        <v>88.761918852422767</v>
      </c>
      <c r="AO43" s="22"/>
      <c r="AP43" s="24"/>
      <c r="AQ43" s="24"/>
      <c r="AR43" s="24"/>
    </row>
    <row r="44" spans="1:44" ht="18">
      <c r="A44" s="34" t="s">
        <v>57</v>
      </c>
      <c r="B44" s="35">
        <v>1484</v>
      </c>
      <c r="C44" s="35">
        <v>1385.7700799999998</v>
      </c>
      <c r="D44" s="36">
        <v>107.08847170376201</v>
      </c>
      <c r="E44" s="35">
        <v>1498</v>
      </c>
      <c r="F44" s="35">
        <v>1339.5423900000003</v>
      </c>
      <c r="G44" s="36">
        <v>111.82923445968736</v>
      </c>
      <c r="H44" s="35">
        <v>1491</v>
      </c>
      <c r="I44" s="35">
        <v>1264.0482299999996</v>
      </c>
      <c r="J44" s="36">
        <v>117.95436001678515</v>
      </c>
      <c r="K44" s="35">
        <v>1498</v>
      </c>
      <c r="L44" s="35">
        <v>1487.7345591861736</v>
      </c>
      <c r="M44" s="36">
        <v>100.69000486346448</v>
      </c>
      <c r="N44" s="35">
        <v>1460</v>
      </c>
      <c r="O44" s="35">
        <v>1474.6397445897308</v>
      </c>
      <c r="P44" s="36">
        <v>99.007232468578025</v>
      </c>
      <c r="Q44" s="35">
        <v>1432</v>
      </c>
      <c r="R44" s="35">
        <v>1466.050274737715</v>
      </c>
      <c r="S44" s="36">
        <v>97.677414252126738</v>
      </c>
      <c r="T44" s="35">
        <v>1422</v>
      </c>
      <c r="U44" s="35">
        <v>1454.9185903166722</v>
      </c>
      <c r="V44" s="36">
        <v>97.737427335401136</v>
      </c>
      <c r="W44" s="35">
        <v>1422</v>
      </c>
      <c r="X44" s="35">
        <v>1421.4213924356868</v>
      </c>
      <c r="Y44" s="36">
        <v>100.04070626538987</v>
      </c>
      <c r="Z44" s="35">
        <v>1413</v>
      </c>
      <c r="AA44" s="35">
        <v>1392.4627643098231</v>
      </c>
      <c r="AB44" s="36">
        <v>101.47488580783387</v>
      </c>
      <c r="AC44" s="35">
        <v>1384</v>
      </c>
      <c r="AD44" s="35">
        <v>1362.8281113387443</v>
      </c>
      <c r="AE44" s="36">
        <f t="shared" si="0"/>
        <v>101.55352597184526</v>
      </c>
      <c r="AF44" s="35">
        <v>1311</v>
      </c>
      <c r="AG44" s="35">
        <v>1338.421165461632</v>
      </c>
      <c r="AH44" s="36">
        <f t="shared" si="1"/>
        <v>97.951230437081875</v>
      </c>
      <c r="AI44" s="35">
        <v>1337</v>
      </c>
      <c r="AJ44" s="35">
        <v>1312.42897905</v>
      </c>
      <c r="AK44" s="36">
        <v>101.87217909252398</v>
      </c>
      <c r="AL44" s="35">
        <v>1357</v>
      </c>
      <c r="AM44" s="35">
        <v>1403.1550488488715</v>
      </c>
      <c r="AN44" s="36">
        <v>96.710623755604459</v>
      </c>
      <c r="AO44" s="22"/>
      <c r="AP44" s="24"/>
      <c r="AQ44" s="24"/>
      <c r="AR44" s="24"/>
    </row>
    <row r="45" spans="1:44" ht="18">
      <c r="A45" s="34" t="s">
        <v>58</v>
      </c>
      <c r="B45" s="35">
        <v>18750</v>
      </c>
      <c r="C45" s="35">
        <v>19953.478660000001</v>
      </c>
      <c r="D45" s="36">
        <v>93.968577206476937</v>
      </c>
      <c r="E45" s="35">
        <v>18817</v>
      </c>
      <c r="F45" s="35">
        <v>19527.390880000003</v>
      </c>
      <c r="G45" s="36">
        <v>96.362079888882718</v>
      </c>
      <c r="H45" s="35">
        <v>18736</v>
      </c>
      <c r="I45" s="35">
        <v>19108.036630000002</v>
      </c>
      <c r="J45" s="36">
        <v>98.052983479129935</v>
      </c>
      <c r="K45" s="35">
        <v>18896</v>
      </c>
      <c r="L45" s="35">
        <v>20867.507155278367</v>
      </c>
      <c r="M45" s="36">
        <v>90.552263187892663</v>
      </c>
      <c r="N45" s="35">
        <v>19118</v>
      </c>
      <c r="O45" s="35">
        <v>20826.795530926225</v>
      </c>
      <c r="P45" s="36">
        <v>91.795206668309618</v>
      </c>
      <c r="Q45" s="35">
        <v>19202</v>
      </c>
      <c r="R45" s="35">
        <v>20869.312964940673</v>
      </c>
      <c r="S45" s="36">
        <v>92.010695475497116</v>
      </c>
      <c r="T45" s="35">
        <v>19363</v>
      </c>
      <c r="U45" s="35">
        <v>20873.147402151142</v>
      </c>
      <c r="V45" s="36">
        <v>92.765118872319604</v>
      </c>
      <c r="W45" s="35">
        <v>19609</v>
      </c>
      <c r="X45" s="35">
        <v>20704.177420503322</v>
      </c>
      <c r="Y45" s="36">
        <v>94.710355314967657</v>
      </c>
      <c r="Z45" s="35">
        <v>19687</v>
      </c>
      <c r="AA45" s="35">
        <v>20556.55459886427</v>
      </c>
      <c r="AB45" s="36">
        <v>95.769939973733187</v>
      </c>
      <c r="AC45" s="35">
        <v>19850</v>
      </c>
      <c r="AD45" s="35">
        <v>20444.851559983341</v>
      </c>
      <c r="AE45" s="36">
        <f t="shared" si="0"/>
        <v>97.090457916810507</v>
      </c>
      <c r="AF45" s="35">
        <v>19713</v>
      </c>
      <c r="AG45" s="35">
        <v>20331.99160450383</v>
      </c>
      <c r="AH45" s="36">
        <f t="shared" si="1"/>
        <v>96.955578102999439</v>
      </c>
      <c r="AI45" s="35">
        <v>19746</v>
      </c>
      <c r="AJ45" s="35">
        <v>20240.073783899999</v>
      </c>
      <c r="AK45" s="36">
        <v>97.55893289137606</v>
      </c>
      <c r="AL45" s="35">
        <v>19737</v>
      </c>
      <c r="AM45" s="35">
        <v>20827.462177338028</v>
      </c>
      <c r="AN45" s="36">
        <v>94.76430604913287</v>
      </c>
      <c r="AO45" s="22"/>
      <c r="AP45" s="24"/>
      <c r="AQ45" s="24"/>
      <c r="AR45" s="24"/>
    </row>
    <row r="46" spans="1:44" ht="18">
      <c r="A46" s="34" t="s">
        <v>59</v>
      </c>
      <c r="B46" s="35">
        <v>1391</v>
      </c>
      <c r="C46" s="35">
        <v>1389.93316</v>
      </c>
      <c r="D46" s="36">
        <v>100.07675476999196</v>
      </c>
      <c r="E46" s="35">
        <v>1323</v>
      </c>
      <c r="F46" s="35">
        <v>1268.24072</v>
      </c>
      <c r="G46" s="36">
        <v>104.31773551633006</v>
      </c>
      <c r="H46" s="35">
        <v>1315</v>
      </c>
      <c r="I46" s="35">
        <v>1223.3345300000001</v>
      </c>
      <c r="J46" s="36">
        <v>107.49308286098979</v>
      </c>
      <c r="K46" s="35">
        <v>1333</v>
      </c>
      <c r="L46" s="35">
        <v>1401.457574925812</v>
      </c>
      <c r="M46" s="36">
        <v>95.115258845460531</v>
      </c>
      <c r="N46" s="35">
        <v>1315</v>
      </c>
      <c r="O46" s="35">
        <v>1372.9918568320265</v>
      </c>
      <c r="P46" s="36">
        <v>95.776241749471552</v>
      </c>
      <c r="Q46" s="35">
        <v>1295</v>
      </c>
      <c r="R46" s="35">
        <v>1341.6524580325436</v>
      </c>
      <c r="S46" s="36">
        <v>96.522761334112062</v>
      </c>
      <c r="T46" s="35">
        <v>1300</v>
      </c>
      <c r="U46" s="35">
        <v>1323.5903033507575</v>
      </c>
      <c r="V46" s="36">
        <v>98.217703522680921</v>
      </c>
      <c r="W46" s="35">
        <v>1247</v>
      </c>
      <c r="X46" s="35">
        <v>1332.2954163846766</v>
      </c>
      <c r="Y46" s="36">
        <v>93.597860104019972</v>
      </c>
      <c r="Z46" s="35">
        <v>1262</v>
      </c>
      <c r="AA46" s="35">
        <v>1339.9512381257957</v>
      </c>
      <c r="AB46" s="36">
        <v>94.182531728928666</v>
      </c>
      <c r="AC46" s="35">
        <v>1249</v>
      </c>
      <c r="AD46" s="35">
        <v>1349.8243543428866</v>
      </c>
      <c r="AE46" s="36">
        <f t="shared" si="0"/>
        <v>92.530557474496803</v>
      </c>
      <c r="AF46" s="35">
        <v>1230</v>
      </c>
      <c r="AG46" s="35">
        <v>1357.962610233526</v>
      </c>
      <c r="AH46" s="36">
        <f t="shared" si="1"/>
        <v>90.5768679292635</v>
      </c>
      <c r="AI46" s="35">
        <v>1177</v>
      </c>
      <c r="AJ46" s="35">
        <v>1369.2165215</v>
      </c>
      <c r="AK46" s="36">
        <v>85.961568642962064</v>
      </c>
      <c r="AL46" s="35">
        <v>1166</v>
      </c>
      <c r="AM46" s="35">
        <v>1263.4636117456364</v>
      </c>
      <c r="AN46" s="36">
        <v>92.285997725650532</v>
      </c>
      <c r="AO46" s="22"/>
      <c r="AP46" s="24"/>
      <c r="AQ46" s="24"/>
      <c r="AR46" s="24"/>
    </row>
    <row r="47" spans="1:44" ht="18">
      <c r="A47" s="34" t="s">
        <v>60</v>
      </c>
      <c r="B47" s="35">
        <v>42318</v>
      </c>
      <c r="C47" s="35">
        <v>43239.768000000011</v>
      </c>
      <c r="D47" s="36">
        <v>97.868240181122133</v>
      </c>
      <c r="E47" s="35">
        <v>42939</v>
      </c>
      <c r="F47" s="35">
        <v>43058.951939999992</v>
      </c>
      <c r="G47" s="36">
        <v>99.721423920937184</v>
      </c>
      <c r="H47" s="35">
        <v>43446</v>
      </c>
      <c r="I47" s="35">
        <v>42576.67686</v>
      </c>
      <c r="J47" s="36">
        <v>102.04178250655517</v>
      </c>
      <c r="K47" s="35">
        <v>44252</v>
      </c>
      <c r="L47" s="35">
        <v>47670.958335727715</v>
      </c>
      <c r="M47" s="36">
        <v>92.828005865438357</v>
      </c>
      <c r="N47" s="35">
        <v>45264</v>
      </c>
      <c r="O47" s="35">
        <v>48012.965579757074</v>
      </c>
      <c r="P47" s="36">
        <v>94.274534916634948</v>
      </c>
      <c r="Q47" s="35">
        <v>46237</v>
      </c>
      <c r="R47" s="35">
        <v>48271.039102142619</v>
      </c>
      <c r="S47" s="36">
        <v>95.786212312855866</v>
      </c>
      <c r="T47" s="35">
        <v>45669</v>
      </c>
      <c r="U47" s="35">
        <v>48290.704258486141</v>
      </c>
      <c r="V47" s="36">
        <v>94.570996015189763</v>
      </c>
      <c r="W47" s="35">
        <v>47226</v>
      </c>
      <c r="X47" s="35">
        <v>47958.889911236634</v>
      </c>
      <c r="Y47" s="36">
        <v>98.471837207672905</v>
      </c>
      <c r="Z47" s="35">
        <v>47212</v>
      </c>
      <c r="AA47" s="35">
        <v>47583.014822108882</v>
      </c>
      <c r="AB47" s="36">
        <v>99.220278867373295</v>
      </c>
      <c r="AC47" s="35">
        <v>47526</v>
      </c>
      <c r="AD47" s="35">
        <v>47213.856018365514</v>
      </c>
      <c r="AE47" s="36">
        <f t="shared" si="0"/>
        <v>100.66112791446872</v>
      </c>
      <c r="AF47" s="35">
        <v>46287</v>
      </c>
      <c r="AG47" s="35">
        <v>46789.003115246494</v>
      </c>
      <c r="AH47" s="36">
        <f t="shared" si="1"/>
        <v>98.927091662949081</v>
      </c>
      <c r="AI47" s="35">
        <v>45858</v>
      </c>
      <c r="AJ47" s="35">
        <v>46336.572118999997</v>
      </c>
      <c r="AK47" s="36">
        <v>98.967182730369132</v>
      </c>
      <c r="AL47" s="35">
        <v>45923</v>
      </c>
      <c r="AM47" s="35">
        <v>48087.922551786403</v>
      </c>
      <c r="AN47" s="36">
        <v>95.497991102745232</v>
      </c>
      <c r="AO47" s="22"/>
      <c r="AP47" s="24"/>
      <c r="AQ47" s="24"/>
      <c r="AR47" s="24"/>
    </row>
    <row r="48" spans="1:44" ht="18">
      <c r="A48" s="34" t="s">
        <v>61</v>
      </c>
      <c r="B48" s="35">
        <v>2692</v>
      </c>
      <c r="C48" s="35">
        <v>2419.9584300000001</v>
      </c>
      <c r="D48" s="36">
        <v>111.24158029441853</v>
      </c>
      <c r="E48" s="35">
        <v>2653</v>
      </c>
      <c r="F48" s="35">
        <v>2328.95804</v>
      </c>
      <c r="G48" s="36">
        <v>113.91360232492639</v>
      </c>
      <c r="H48" s="35">
        <v>2688</v>
      </c>
      <c r="I48" s="35">
        <v>2230.5044399999997</v>
      </c>
      <c r="J48" s="36">
        <v>120.51085627966741</v>
      </c>
      <c r="K48" s="35">
        <v>2751</v>
      </c>
      <c r="L48" s="35">
        <v>2780.1695558472857</v>
      </c>
      <c r="M48" s="36">
        <v>98.950799393298297</v>
      </c>
      <c r="N48" s="35">
        <v>2705</v>
      </c>
      <c r="O48" s="35">
        <v>2762.5546754836305</v>
      </c>
      <c r="P48" s="36">
        <v>97.916614067609189</v>
      </c>
      <c r="Q48" s="35">
        <v>2664</v>
      </c>
      <c r="R48" s="35">
        <v>2763.8988881421647</v>
      </c>
      <c r="S48" s="36">
        <v>96.385580942531703</v>
      </c>
      <c r="T48" s="35">
        <v>2592</v>
      </c>
      <c r="U48" s="35">
        <v>2753.3579677973703</v>
      </c>
      <c r="V48" s="36">
        <v>94.139593555048947</v>
      </c>
      <c r="W48" s="35">
        <v>2594</v>
      </c>
      <c r="X48" s="35">
        <v>2741.7249980144197</v>
      </c>
      <c r="Y48" s="36">
        <v>94.611968810825175</v>
      </c>
      <c r="Z48" s="35">
        <v>2467</v>
      </c>
      <c r="AA48" s="35">
        <v>2739.6630714233329</v>
      </c>
      <c r="AB48" s="36">
        <v>90.047569196832782</v>
      </c>
      <c r="AC48" s="35">
        <v>2534</v>
      </c>
      <c r="AD48" s="35">
        <v>2730.6259055179426</v>
      </c>
      <c r="AE48" s="36">
        <f t="shared" si="0"/>
        <v>92.799236793271149</v>
      </c>
      <c r="AF48" s="35">
        <v>2505</v>
      </c>
      <c r="AG48" s="35">
        <v>2727.3519680469467</v>
      </c>
      <c r="AH48" s="36">
        <f t="shared" si="1"/>
        <v>91.847331380328853</v>
      </c>
      <c r="AI48" s="35">
        <v>2496</v>
      </c>
      <c r="AJ48" s="35">
        <v>2719.3037390899999</v>
      </c>
      <c r="AK48" s="36">
        <v>91.788201667948755</v>
      </c>
      <c r="AL48" s="35">
        <v>2524</v>
      </c>
      <c r="AM48" s="35">
        <v>2617.3341658577647</v>
      </c>
      <c r="AN48" s="36">
        <v>96.433998872773785</v>
      </c>
      <c r="AO48" s="22"/>
      <c r="AP48" s="24"/>
      <c r="AQ48" s="24"/>
      <c r="AR48" s="24"/>
    </row>
    <row r="49" spans="1:44" ht="18">
      <c r="A49" s="34" t="s">
        <v>62</v>
      </c>
      <c r="B49" s="35">
        <v>8011</v>
      </c>
      <c r="C49" s="35">
        <v>7945.6305899999988</v>
      </c>
      <c r="D49" s="36">
        <v>100.82270889968471</v>
      </c>
      <c r="E49" s="35">
        <v>7838</v>
      </c>
      <c r="F49" s="35">
        <v>7412.3417900000004</v>
      </c>
      <c r="G49" s="36">
        <v>105.7425604762891</v>
      </c>
      <c r="H49" s="35">
        <v>7648</v>
      </c>
      <c r="I49" s="35">
        <v>7030.7511300000006</v>
      </c>
      <c r="J49" s="36">
        <v>108.77927348852127</v>
      </c>
      <c r="K49" s="35">
        <v>7589</v>
      </c>
      <c r="L49" s="35">
        <v>8247.1500487186622</v>
      </c>
      <c r="M49" s="36">
        <v>92.019666856662596</v>
      </c>
      <c r="N49" s="35">
        <v>7441</v>
      </c>
      <c r="O49" s="35">
        <v>8073.2838382248992</v>
      </c>
      <c r="P49" s="36">
        <v>92.168195112486941</v>
      </c>
      <c r="Q49" s="35">
        <v>7329</v>
      </c>
      <c r="R49" s="35">
        <v>7988.3481509450403</v>
      </c>
      <c r="S49" s="36">
        <v>91.746126502172572</v>
      </c>
      <c r="T49" s="35">
        <v>7250</v>
      </c>
      <c r="U49" s="35">
        <v>7902.0543701763327</v>
      </c>
      <c r="V49" s="36">
        <v>91.748293043423061</v>
      </c>
      <c r="W49" s="35">
        <v>7187</v>
      </c>
      <c r="X49" s="35">
        <v>7868.5917509161836</v>
      </c>
      <c r="Y49" s="36">
        <v>91.337817839681136</v>
      </c>
      <c r="Z49" s="35">
        <v>7179</v>
      </c>
      <c r="AA49" s="35">
        <v>7867.9321255949271</v>
      </c>
      <c r="AB49" s="36">
        <v>91.243796786784884</v>
      </c>
      <c r="AC49" s="35">
        <v>7053</v>
      </c>
      <c r="AD49" s="35">
        <v>7876.4491469776849</v>
      </c>
      <c r="AE49" s="36">
        <f t="shared" si="0"/>
        <v>89.545426732125151</v>
      </c>
      <c r="AF49" s="35">
        <v>7070</v>
      </c>
      <c r="AG49" s="35">
        <v>7885.3408612663679</v>
      </c>
      <c r="AH49" s="36">
        <f t="shared" si="1"/>
        <v>89.660042912394459</v>
      </c>
      <c r="AI49" s="35">
        <v>7003</v>
      </c>
      <c r="AJ49" s="35">
        <v>7898.1901469000004</v>
      </c>
      <c r="AK49" s="36">
        <v>88.665882559799371</v>
      </c>
      <c r="AL49" s="35">
        <v>6959</v>
      </c>
      <c r="AM49" s="35">
        <v>7144.9161899673509</v>
      </c>
      <c r="AN49" s="36">
        <v>97.397923432210334</v>
      </c>
      <c r="AO49" s="22"/>
      <c r="AP49" s="24"/>
      <c r="AQ49" s="24"/>
      <c r="AR49" s="24"/>
    </row>
    <row r="50" spans="1:44" ht="18">
      <c r="A50" s="34" t="s">
        <v>63</v>
      </c>
      <c r="B50" s="35">
        <v>5153</v>
      </c>
      <c r="C50" s="35">
        <v>5365.4198900000001</v>
      </c>
      <c r="D50" s="36">
        <v>96.040945641628056</v>
      </c>
      <c r="E50" s="35">
        <v>5102</v>
      </c>
      <c r="F50" s="35">
        <v>5345.3020999999999</v>
      </c>
      <c r="G50" s="36">
        <v>95.448300293448341</v>
      </c>
      <c r="H50" s="35">
        <v>5110</v>
      </c>
      <c r="I50" s="35">
        <v>5215.95075</v>
      </c>
      <c r="J50" s="36">
        <v>97.968716441580668</v>
      </c>
      <c r="K50" s="35">
        <v>5093</v>
      </c>
      <c r="L50" s="35">
        <v>5562.2087953497703</v>
      </c>
      <c r="M50" s="36">
        <v>91.564344083198606</v>
      </c>
      <c r="N50" s="35">
        <v>5032</v>
      </c>
      <c r="O50" s="35">
        <v>5499.1566107978379</v>
      </c>
      <c r="P50" s="36">
        <v>91.504940777999394</v>
      </c>
      <c r="Q50" s="35">
        <v>4913</v>
      </c>
      <c r="R50" s="35">
        <v>5439.2125742474336</v>
      </c>
      <c r="S50" s="36">
        <v>90.325574390329095</v>
      </c>
      <c r="T50" s="35">
        <v>4734</v>
      </c>
      <c r="U50" s="35">
        <v>5356.0723079324998</v>
      </c>
      <c r="V50" s="36">
        <v>88.385662624248141</v>
      </c>
      <c r="W50" s="35">
        <v>4756</v>
      </c>
      <c r="X50" s="35">
        <v>5232.4681310722253</v>
      </c>
      <c r="Y50" s="36">
        <v>90.894007968385111</v>
      </c>
      <c r="Z50" s="35">
        <v>4754</v>
      </c>
      <c r="AA50" s="35">
        <v>5108.0897814820473</v>
      </c>
      <c r="AB50" s="36">
        <v>93.068058772856716</v>
      </c>
      <c r="AC50" s="35">
        <v>4611</v>
      </c>
      <c r="AD50" s="35">
        <v>4992.856214982964</v>
      </c>
      <c r="AE50" s="36">
        <f t="shared" si="0"/>
        <v>92.351948493187948</v>
      </c>
      <c r="AF50" s="35">
        <v>4455</v>
      </c>
      <c r="AG50" s="35">
        <v>4900.6955133436604</v>
      </c>
      <c r="AH50" s="36">
        <f t="shared" si="1"/>
        <v>90.905464089125374</v>
      </c>
      <c r="AI50" s="35">
        <v>4509</v>
      </c>
      <c r="AJ50" s="35">
        <v>4829.1528159</v>
      </c>
      <c r="AK50" s="36">
        <v>93.370414478376091</v>
      </c>
      <c r="AL50" s="35">
        <v>4503</v>
      </c>
      <c r="AM50" s="35">
        <v>5586.7342033182686</v>
      </c>
      <c r="AN50" s="36">
        <v>80.601650913075844</v>
      </c>
      <c r="AO50" s="22"/>
      <c r="AP50" s="24"/>
      <c r="AQ50" s="24"/>
      <c r="AR50" s="24"/>
    </row>
    <row r="51" spans="1:44" ht="18">
      <c r="A51" s="34" t="s">
        <v>64</v>
      </c>
      <c r="B51" s="35">
        <v>11330</v>
      </c>
      <c r="C51" s="35">
        <v>12691.547890000002</v>
      </c>
      <c r="D51" s="36">
        <v>89.272010775984228</v>
      </c>
      <c r="E51" s="35">
        <v>11396</v>
      </c>
      <c r="F51" s="35">
        <v>12299.807779999999</v>
      </c>
      <c r="G51" s="36">
        <v>92.65185443410239</v>
      </c>
      <c r="H51" s="35">
        <v>11423</v>
      </c>
      <c r="I51" s="35">
        <v>12004.062210000002</v>
      </c>
      <c r="J51" s="36">
        <v>95.159453526357538</v>
      </c>
      <c r="K51" s="35">
        <v>11482</v>
      </c>
      <c r="L51" s="35">
        <v>13971.390311593948</v>
      </c>
      <c r="M51" s="36">
        <v>82.182229140587637</v>
      </c>
      <c r="N51" s="35">
        <v>11461</v>
      </c>
      <c r="O51" s="35">
        <v>13788.206040728033</v>
      </c>
      <c r="P51" s="36">
        <v>83.121763383475269</v>
      </c>
      <c r="Q51" s="35">
        <v>11279</v>
      </c>
      <c r="R51" s="35">
        <v>13548.746791224754</v>
      </c>
      <c r="S51" s="36">
        <v>83.247551775823112</v>
      </c>
      <c r="T51" s="35">
        <v>11081</v>
      </c>
      <c r="U51" s="35">
        <v>13333.086346116834</v>
      </c>
      <c r="V51" s="36">
        <v>83.109039515275185</v>
      </c>
      <c r="W51" s="35">
        <v>11064</v>
      </c>
      <c r="X51" s="35">
        <v>13359.836288936003</v>
      </c>
      <c r="Y51" s="36">
        <v>82.815386062497581</v>
      </c>
      <c r="Z51" s="35">
        <v>10829</v>
      </c>
      <c r="AA51" s="35">
        <v>13377.254879196487</v>
      </c>
      <c r="AB51" s="36">
        <v>80.950838552389527</v>
      </c>
      <c r="AC51" s="35">
        <v>10778</v>
      </c>
      <c r="AD51" s="35">
        <v>13381.884520644027</v>
      </c>
      <c r="AE51" s="36">
        <f t="shared" si="0"/>
        <v>80.541720288894624</v>
      </c>
      <c r="AF51" s="35">
        <v>10395</v>
      </c>
      <c r="AG51" s="35">
        <v>13386.41873247215</v>
      </c>
      <c r="AH51" s="36">
        <f t="shared" si="1"/>
        <v>77.653330646114441</v>
      </c>
      <c r="AI51" s="35">
        <v>10190</v>
      </c>
      <c r="AJ51" s="35">
        <v>13389.098673699998</v>
      </c>
      <c r="AK51" s="36">
        <v>76.106691334018336</v>
      </c>
      <c r="AL51" s="35">
        <v>9989</v>
      </c>
      <c r="AM51" s="35">
        <v>13093.591106507647</v>
      </c>
      <c r="AN51" s="36">
        <v>76.289231263952985</v>
      </c>
      <c r="AO51" s="22"/>
      <c r="AP51" s="24"/>
      <c r="AQ51" s="24"/>
      <c r="AR51" s="24"/>
    </row>
    <row r="52" spans="1:44" ht="18">
      <c r="A52" s="34" t="s">
        <v>65</v>
      </c>
      <c r="B52" s="35">
        <v>30742</v>
      </c>
      <c r="C52" s="35">
        <v>31965.745800000001</v>
      </c>
      <c r="D52" s="36">
        <v>96.171696391328993</v>
      </c>
      <c r="E52" s="35">
        <v>30717</v>
      </c>
      <c r="F52" s="35">
        <v>30779.326560000001</v>
      </c>
      <c r="G52" s="36">
        <v>99.797505121242651</v>
      </c>
      <c r="H52" s="35">
        <v>30589</v>
      </c>
      <c r="I52" s="35">
        <v>29711.111130000001</v>
      </c>
      <c r="J52" s="36">
        <v>102.95474937358897</v>
      </c>
      <c r="K52" s="35">
        <v>30866</v>
      </c>
      <c r="L52" s="35">
        <v>34271.396855844068</v>
      </c>
      <c r="M52" s="36">
        <v>90.063443080046596</v>
      </c>
      <c r="N52" s="35">
        <v>30870</v>
      </c>
      <c r="O52" s="35">
        <v>34098.639207306558</v>
      </c>
      <c r="P52" s="36">
        <v>90.531471981395853</v>
      </c>
      <c r="Q52" s="35">
        <v>30883</v>
      </c>
      <c r="R52" s="35">
        <v>33822.354764135162</v>
      </c>
      <c r="S52" s="36">
        <v>91.309431928577553</v>
      </c>
      <c r="T52" s="35">
        <v>30370</v>
      </c>
      <c r="U52" s="35">
        <v>33657.742014887001</v>
      </c>
      <c r="V52" s="36">
        <v>90.231840230301799</v>
      </c>
      <c r="W52" s="35">
        <v>30790</v>
      </c>
      <c r="X52" s="35">
        <v>33527.878492019168</v>
      </c>
      <c r="Y52" s="36">
        <v>91.834024056514991</v>
      </c>
      <c r="Z52" s="35">
        <v>30421</v>
      </c>
      <c r="AA52" s="35">
        <v>33414.161134005131</v>
      </c>
      <c r="AB52" s="36">
        <v>91.042237684790976</v>
      </c>
      <c r="AC52" s="35">
        <v>30394</v>
      </c>
      <c r="AD52" s="35">
        <v>33334.065519274583</v>
      </c>
      <c r="AE52" s="36">
        <f t="shared" si="0"/>
        <v>91.179997178638274</v>
      </c>
      <c r="AF52" s="35">
        <v>29502</v>
      </c>
      <c r="AG52" s="35">
        <v>33286.0336262337</v>
      </c>
      <c r="AH52" s="36">
        <f t="shared" si="1"/>
        <v>88.631767699557358</v>
      </c>
      <c r="AI52" s="35">
        <v>29338</v>
      </c>
      <c r="AJ52" s="35">
        <v>33190.597829999999</v>
      </c>
      <c r="AK52" s="36">
        <v>88.392502449842141</v>
      </c>
      <c r="AL52" s="35">
        <v>28755</v>
      </c>
      <c r="AM52" s="35">
        <v>31225.158477205699</v>
      </c>
      <c r="AN52" s="36">
        <v>92.089204354210366</v>
      </c>
      <c r="AO52" s="22"/>
      <c r="AP52" s="24"/>
      <c r="AQ52" s="24"/>
      <c r="AR52" s="24"/>
    </row>
    <row r="53" spans="1:44" ht="18">
      <c r="A53" s="34" t="s">
        <v>66</v>
      </c>
      <c r="B53" s="35">
        <v>5944</v>
      </c>
      <c r="C53" s="35">
        <v>6123.9737699999996</v>
      </c>
      <c r="D53" s="36">
        <v>97.061160338706031</v>
      </c>
      <c r="E53" s="35">
        <v>5810</v>
      </c>
      <c r="F53" s="35">
        <v>5988.759759999999</v>
      </c>
      <c r="G53" s="36">
        <v>97.015078794878903</v>
      </c>
      <c r="H53" s="35">
        <v>5669</v>
      </c>
      <c r="I53" s="35">
        <v>5812.8967999999995</v>
      </c>
      <c r="J53" s="36">
        <v>97.524525121450637</v>
      </c>
      <c r="K53" s="35">
        <v>5778</v>
      </c>
      <c r="L53" s="35">
        <v>5881.1073400366477</v>
      </c>
      <c r="M53" s="36">
        <v>98.246803976272858</v>
      </c>
      <c r="N53" s="35">
        <v>5729</v>
      </c>
      <c r="O53" s="35">
        <v>5726.2631323702708</v>
      </c>
      <c r="P53" s="36">
        <v>100.04779500289216</v>
      </c>
      <c r="Q53" s="35">
        <v>5627</v>
      </c>
      <c r="R53" s="35">
        <v>5625.0509069191139</v>
      </c>
      <c r="S53" s="36">
        <v>100.03465023007149</v>
      </c>
      <c r="T53" s="35">
        <v>5458</v>
      </c>
      <c r="U53" s="35">
        <v>5542.9586314763583</v>
      </c>
      <c r="V53" s="36">
        <v>98.46726924870211</v>
      </c>
      <c r="W53" s="35">
        <v>5474</v>
      </c>
      <c r="X53" s="35">
        <v>5381.2691826573409</v>
      </c>
      <c r="Y53" s="36">
        <v>101.72321462084652</v>
      </c>
      <c r="Z53" s="35">
        <v>5319</v>
      </c>
      <c r="AA53" s="35">
        <v>5224.9622332024455</v>
      </c>
      <c r="AB53" s="36">
        <v>101.79977888069666</v>
      </c>
      <c r="AC53" s="35">
        <v>5196</v>
      </c>
      <c r="AD53" s="35">
        <v>5093.0898014687054</v>
      </c>
      <c r="AE53" s="36">
        <f t="shared" si="0"/>
        <v>102.02058480299362</v>
      </c>
      <c r="AF53" s="35">
        <v>5006</v>
      </c>
      <c r="AG53" s="35">
        <v>4974.489387407406</v>
      </c>
      <c r="AH53" s="36">
        <f t="shared" si="1"/>
        <v>100.63344416157287</v>
      </c>
      <c r="AI53" s="35">
        <v>4932</v>
      </c>
      <c r="AJ53" s="35">
        <v>4867.3614168000004</v>
      </c>
      <c r="AK53" s="36">
        <v>101.32800048455196</v>
      </c>
      <c r="AL53" s="35">
        <v>5008</v>
      </c>
      <c r="AM53" s="35">
        <v>5587.1027773188689</v>
      </c>
      <c r="AN53" s="36">
        <v>89.635007616653013</v>
      </c>
      <c r="AO53" s="22"/>
      <c r="AP53" s="24"/>
      <c r="AQ53" s="24"/>
      <c r="AR53" s="24"/>
    </row>
    <row r="54" spans="1:44" ht="18">
      <c r="A54" s="34" t="s">
        <v>67</v>
      </c>
      <c r="B54" s="35">
        <v>13379</v>
      </c>
      <c r="C54" s="35">
        <v>13898.727269999999</v>
      </c>
      <c r="D54" s="36">
        <v>96.260612501392018</v>
      </c>
      <c r="E54" s="35">
        <v>13413</v>
      </c>
      <c r="F54" s="35">
        <v>13725.172990000001</v>
      </c>
      <c r="G54" s="36">
        <v>97.725544222812729</v>
      </c>
      <c r="H54" s="35">
        <v>13516</v>
      </c>
      <c r="I54" s="35">
        <v>13539.174819999998</v>
      </c>
      <c r="J54" s="36">
        <v>99.828831370389238</v>
      </c>
      <c r="K54" s="35">
        <v>13727</v>
      </c>
      <c r="L54" s="35">
        <v>14566.987738021317</v>
      </c>
      <c r="M54" s="36">
        <v>94.233620889040338</v>
      </c>
      <c r="N54" s="35">
        <v>13758</v>
      </c>
      <c r="O54" s="35">
        <v>14488.464794803402</v>
      </c>
      <c r="P54" s="36">
        <v>94.958300930093031</v>
      </c>
      <c r="Q54" s="35">
        <v>14002</v>
      </c>
      <c r="R54" s="35">
        <v>14410.439318183144</v>
      </c>
      <c r="S54" s="36">
        <v>97.165670600564042</v>
      </c>
      <c r="T54" s="35">
        <v>14173</v>
      </c>
      <c r="U54" s="35">
        <v>14310.027316108171</v>
      </c>
      <c r="V54" s="36">
        <v>99.042438472818802</v>
      </c>
      <c r="W54" s="35">
        <v>14221</v>
      </c>
      <c r="X54" s="35">
        <v>14189.473039343789</v>
      </c>
      <c r="Y54" s="36">
        <v>100.22218556368368</v>
      </c>
      <c r="Z54" s="35">
        <v>14025</v>
      </c>
      <c r="AA54" s="35">
        <v>14091.115225812249</v>
      </c>
      <c r="AB54" s="36">
        <v>99.530802035518533</v>
      </c>
      <c r="AC54" s="35">
        <v>14442</v>
      </c>
      <c r="AD54" s="35">
        <v>13995.522576374522</v>
      </c>
      <c r="AE54" s="36">
        <f t="shared" si="0"/>
        <v>103.19014471370411</v>
      </c>
      <c r="AF54" s="35">
        <v>14250</v>
      </c>
      <c r="AG54" s="35">
        <v>13896.290685867638</v>
      </c>
      <c r="AH54" s="36">
        <f t="shared" si="1"/>
        <v>102.54535056964575</v>
      </c>
      <c r="AI54" s="35">
        <v>14211</v>
      </c>
      <c r="AJ54" s="35">
        <v>13809.476559000001</v>
      </c>
      <c r="AK54" s="36">
        <v>102.90759348686765</v>
      </c>
      <c r="AL54" s="35">
        <v>14023</v>
      </c>
      <c r="AM54" s="35">
        <v>14195.517474393711</v>
      </c>
      <c r="AN54" s="36">
        <v>98.784704575194922</v>
      </c>
      <c r="AO54" s="22"/>
      <c r="AP54" s="24"/>
      <c r="AQ54" s="24"/>
      <c r="AR54" s="24"/>
    </row>
    <row r="55" spans="1:44" ht="18">
      <c r="A55" s="34" t="s">
        <v>68</v>
      </c>
      <c r="B55" s="35">
        <v>3367</v>
      </c>
      <c r="C55" s="35">
        <v>3441.7809300000008</v>
      </c>
      <c r="D55" s="36">
        <v>97.827260609524018</v>
      </c>
      <c r="E55" s="35">
        <v>3359</v>
      </c>
      <c r="F55" s="35">
        <v>3276.5944400000003</v>
      </c>
      <c r="G55" s="36">
        <v>102.51497588453455</v>
      </c>
      <c r="H55" s="35">
        <v>3416</v>
      </c>
      <c r="I55" s="35">
        <v>3081.9501200000004</v>
      </c>
      <c r="J55" s="36">
        <v>110.83891260381591</v>
      </c>
      <c r="K55" s="35">
        <v>3268</v>
      </c>
      <c r="L55" s="35">
        <v>3542.7946583975713</v>
      </c>
      <c r="M55" s="36">
        <v>92.243562359838748</v>
      </c>
      <c r="N55" s="35">
        <v>3313</v>
      </c>
      <c r="O55" s="35">
        <v>3474.9664950040305</v>
      </c>
      <c r="P55" s="36">
        <v>95.339048729336227</v>
      </c>
      <c r="Q55" s="35">
        <v>3270</v>
      </c>
      <c r="R55" s="35">
        <v>3431.9828643410156</v>
      </c>
      <c r="S55" s="36">
        <v>95.280196004937849</v>
      </c>
      <c r="T55" s="35">
        <v>3078</v>
      </c>
      <c r="U55" s="35">
        <v>3390.5553273180931</v>
      </c>
      <c r="V55" s="36">
        <v>90.781588939139297</v>
      </c>
      <c r="W55" s="35">
        <v>3039</v>
      </c>
      <c r="X55" s="35">
        <v>3278.8053113435371</v>
      </c>
      <c r="Y55" s="36">
        <v>92.686198521336621</v>
      </c>
      <c r="Z55" s="35">
        <v>2891</v>
      </c>
      <c r="AA55" s="35">
        <v>3170.857689569697</v>
      </c>
      <c r="AB55" s="36">
        <v>91.174069700754202</v>
      </c>
      <c r="AC55" s="35">
        <v>2728</v>
      </c>
      <c r="AD55" s="35">
        <v>3078.3625403624269</v>
      </c>
      <c r="AE55" s="36">
        <f t="shared" si="0"/>
        <v>88.618541975852608</v>
      </c>
      <c r="AF55" s="35">
        <v>2599</v>
      </c>
      <c r="AG55" s="35">
        <v>2998.7526204883929</v>
      </c>
      <c r="AH55" s="36">
        <f t="shared" si="1"/>
        <v>86.669369865418005</v>
      </c>
      <c r="AI55" s="35">
        <v>2675</v>
      </c>
      <c r="AJ55" s="35">
        <v>2932.3839332300004</v>
      </c>
      <c r="AK55" s="36">
        <v>91.222706879774307</v>
      </c>
      <c r="AL55" s="35">
        <v>2624</v>
      </c>
      <c r="AM55" s="35">
        <v>3333.3355171158819</v>
      </c>
      <c r="AN55" s="36">
        <v>78.719948427825116</v>
      </c>
      <c r="AO55" s="22"/>
      <c r="AP55" s="24"/>
      <c r="AQ55" s="24"/>
      <c r="AR55" s="24"/>
    </row>
    <row r="56" spans="1:44" ht="18">
      <c r="A56" s="34" t="s">
        <v>69</v>
      </c>
      <c r="B56" s="35">
        <v>16010</v>
      </c>
      <c r="C56" s="35">
        <v>15912.841629999999</v>
      </c>
      <c r="D56" s="36">
        <v>100.61056580753517</v>
      </c>
      <c r="E56" s="35">
        <v>16122</v>
      </c>
      <c r="F56" s="35">
        <v>15117.799060000001</v>
      </c>
      <c r="G56" s="36">
        <v>106.64250752384322</v>
      </c>
      <c r="H56" s="35">
        <v>16122</v>
      </c>
      <c r="I56" s="35">
        <v>14445.448669999998</v>
      </c>
      <c r="J56" s="36">
        <v>111.60608692952424</v>
      </c>
      <c r="K56" s="35">
        <v>16068</v>
      </c>
      <c r="L56" s="35">
        <v>17212.087254213111</v>
      </c>
      <c r="M56" s="36">
        <v>93.353001078163459</v>
      </c>
      <c r="N56" s="35">
        <v>15975</v>
      </c>
      <c r="O56" s="35">
        <v>17022.435306731146</v>
      </c>
      <c r="P56" s="36">
        <v>93.846736451881469</v>
      </c>
      <c r="Q56" s="35">
        <v>15862</v>
      </c>
      <c r="R56" s="35">
        <v>16836.215698015669</v>
      </c>
      <c r="S56" s="36">
        <v>94.2135708196558</v>
      </c>
      <c r="T56" s="35">
        <v>15475</v>
      </c>
      <c r="U56" s="35">
        <v>16686.821748846007</v>
      </c>
      <c r="V56" s="36">
        <v>92.737851658720984</v>
      </c>
      <c r="W56" s="35">
        <v>15552</v>
      </c>
      <c r="X56" s="35">
        <v>16604.481602955213</v>
      </c>
      <c r="Y56" s="36">
        <v>93.66146063380927</v>
      </c>
      <c r="Z56" s="35">
        <v>15221</v>
      </c>
      <c r="AA56" s="35">
        <v>16536.626727253351</v>
      </c>
      <c r="AB56" s="36">
        <v>92.044165058856166</v>
      </c>
      <c r="AC56" s="35">
        <v>15132</v>
      </c>
      <c r="AD56" s="35">
        <v>16489.73338835028</v>
      </c>
      <c r="AE56" s="36">
        <f t="shared" si="0"/>
        <v>91.76618956550567</v>
      </c>
      <c r="AF56" s="35">
        <v>14759</v>
      </c>
      <c r="AG56" s="35">
        <v>16464.120243249599</v>
      </c>
      <c r="AH56" s="36">
        <f t="shared" si="1"/>
        <v>89.643417212354777</v>
      </c>
      <c r="AI56" s="35">
        <v>14398</v>
      </c>
      <c r="AJ56" s="35">
        <v>16416.917198499999</v>
      </c>
      <c r="AK56" s="36">
        <v>87.702214891572538</v>
      </c>
      <c r="AL56" s="35">
        <v>14194</v>
      </c>
      <c r="AM56" s="35">
        <v>14973.046015378983</v>
      </c>
      <c r="AN56" s="36">
        <v>94.797010477501928</v>
      </c>
      <c r="AO56" s="22"/>
      <c r="AP56" s="24"/>
      <c r="AQ56" s="24"/>
      <c r="AR56" s="24"/>
    </row>
    <row r="57" spans="1:44" ht="18.75" thickBot="1">
      <c r="A57" s="25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6"/>
      <c r="AI57" s="26"/>
      <c r="AJ57" s="26"/>
      <c r="AK57" s="26"/>
      <c r="AL57" s="26"/>
      <c r="AM57" s="26"/>
      <c r="AN57" s="26"/>
      <c r="AO57" s="22"/>
      <c r="AP57" s="22"/>
      <c r="AQ57" s="22"/>
      <c r="AR57" s="22"/>
    </row>
    <row r="58" spans="1:44" ht="15.75" customHeight="1" thickBot="1">
      <c r="A58" s="65" t="s">
        <v>9</v>
      </c>
      <c r="B58" s="64" t="s">
        <v>1</v>
      </c>
      <c r="C58" s="64"/>
      <c r="D58" s="64"/>
      <c r="E58" s="64" t="s">
        <v>2</v>
      </c>
      <c r="F58" s="64"/>
      <c r="G58" s="64"/>
      <c r="H58" s="64" t="s">
        <v>3</v>
      </c>
      <c r="I58" s="64"/>
      <c r="J58" s="64"/>
      <c r="K58" s="64" t="s">
        <v>4</v>
      </c>
      <c r="L58" s="64"/>
      <c r="M58" s="64"/>
      <c r="N58" s="64" t="s">
        <v>5</v>
      </c>
      <c r="O58" s="64"/>
      <c r="P58" s="64"/>
      <c r="Q58" s="64" t="s">
        <v>6</v>
      </c>
      <c r="R58" s="64"/>
      <c r="S58" s="64"/>
      <c r="T58" s="64" t="s">
        <v>20</v>
      </c>
      <c r="U58" s="64"/>
      <c r="V58" s="64"/>
      <c r="W58" s="64" t="s">
        <v>70</v>
      </c>
      <c r="X58" s="64"/>
      <c r="Y58" s="64"/>
      <c r="Z58" s="64" t="s">
        <v>72</v>
      </c>
      <c r="AA58" s="64"/>
      <c r="AB58" s="64"/>
      <c r="AC58" s="64" t="s">
        <v>73</v>
      </c>
      <c r="AD58" s="64"/>
      <c r="AE58" s="64"/>
      <c r="AF58" s="64" t="s">
        <v>77</v>
      </c>
      <c r="AG58" s="64"/>
      <c r="AH58" s="64"/>
      <c r="AI58" s="64" t="s">
        <v>83</v>
      </c>
      <c r="AJ58" s="64"/>
      <c r="AK58" s="64"/>
      <c r="AL58" s="64" t="s">
        <v>93</v>
      </c>
      <c r="AM58" s="64"/>
      <c r="AN58" s="64"/>
      <c r="AO58" s="22"/>
      <c r="AP58" s="22"/>
      <c r="AQ58" s="22"/>
      <c r="AR58" s="22"/>
    </row>
    <row r="59" spans="1:44" ht="39" thickBot="1">
      <c r="A59" s="65"/>
      <c r="B59" s="60" t="s">
        <v>19</v>
      </c>
      <c r="C59" s="60" t="s">
        <v>17</v>
      </c>
      <c r="D59" s="60" t="s">
        <v>71</v>
      </c>
      <c r="E59" s="60" t="s">
        <v>19</v>
      </c>
      <c r="F59" s="60" t="s">
        <v>17</v>
      </c>
      <c r="G59" s="60" t="s">
        <v>71</v>
      </c>
      <c r="H59" s="60" t="s">
        <v>19</v>
      </c>
      <c r="I59" s="60" t="s">
        <v>17</v>
      </c>
      <c r="J59" s="60" t="s">
        <v>71</v>
      </c>
      <c r="K59" s="60" t="s">
        <v>19</v>
      </c>
      <c r="L59" s="60" t="s">
        <v>17</v>
      </c>
      <c r="M59" s="60" t="s">
        <v>71</v>
      </c>
      <c r="N59" s="60" t="s">
        <v>19</v>
      </c>
      <c r="O59" s="60" t="s">
        <v>17</v>
      </c>
      <c r="P59" s="60" t="s">
        <v>71</v>
      </c>
      <c r="Q59" s="60" t="s">
        <v>19</v>
      </c>
      <c r="R59" s="60" t="s">
        <v>17</v>
      </c>
      <c r="S59" s="60" t="s">
        <v>71</v>
      </c>
      <c r="T59" s="60" t="s">
        <v>19</v>
      </c>
      <c r="U59" s="60" t="s">
        <v>17</v>
      </c>
      <c r="V59" s="60" t="s">
        <v>71</v>
      </c>
      <c r="W59" s="60" t="s">
        <v>19</v>
      </c>
      <c r="X59" s="60" t="s">
        <v>17</v>
      </c>
      <c r="Y59" s="60" t="s">
        <v>71</v>
      </c>
      <c r="Z59" s="60" t="s">
        <v>19</v>
      </c>
      <c r="AA59" s="60" t="s">
        <v>17</v>
      </c>
      <c r="AB59" s="60" t="s">
        <v>71</v>
      </c>
      <c r="AC59" s="60" t="s">
        <v>19</v>
      </c>
      <c r="AD59" s="60" t="s">
        <v>17</v>
      </c>
      <c r="AE59" s="60" t="s">
        <v>71</v>
      </c>
      <c r="AF59" s="60" t="s">
        <v>19</v>
      </c>
      <c r="AG59" s="60" t="s">
        <v>17</v>
      </c>
      <c r="AH59" s="60" t="s">
        <v>71</v>
      </c>
      <c r="AI59" s="60" t="s">
        <v>19</v>
      </c>
      <c r="AJ59" s="60" t="s">
        <v>17</v>
      </c>
      <c r="AK59" s="60" t="s">
        <v>71</v>
      </c>
      <c r="AL59" s="60" t="s">
        <v>19</v>
      </c>
      <c r="AM59" s="60" t="s">
        <v>17</v>
      </c>
      <c r="AN59" s="60" t="s">
        <v>71</v>
      </c>
      <c r="AO59" s="22"/>
      <c r="AP59" s="22"/>
      <c r="AQ59" s="22"/>
      <c r="AR59" s="22"/>
    </row>
    <row r="60" spans="1:44" ht="18">
      <c r="A60" s="31" t="s">
        <v>8</v>
      </c>
      <c r="B60" s="32">
        <v>1287738</v>
      </c>
      <c r="C60" s="32">
        <v>1334918.9999199999</v>
      </c>
      <c r="D60" s="33">
        <v>96.465628257382861</v>
      </c>
      <c r="E60" s="32">
        <v>1295665</v>
      </c>
      <c r="F60" s="32">
        <v>1310984.0002000001</v>
      </c>
      <c r="G60" s="33">
        <v>98.831488393629286</v>
      </c>
      <c r="H60" s="32">
        <v>1298885</v>
      </c>
      <c r="I60" s="32">
        <v>1286003.9997399999</v>
      </c>
      <c r="J60" s="33">
        <v>101.00162987538175</v>
      </c>
      <c r="K60" s="32">
        <v>1303169</v>
      </c>
      <c r="L60" s="32">
        <v>1410807</v>
      </c>
      <c r="M60" s="33">
        <v>92.369686285934222</v>
      </c>
      <c r="N60" s="32">
        <v>1314795</v>
      </c>
      <c r="O60" s="32">
        <v>1401940</v>
      </c>
      <c r="P60" s="33">
        <v>93.783970783343079</v>
      </c>
      <c r="Q60" s="32">
        <v>1316705</v>
      </c>
      <c r="R60" s="32">
        <v>1392498</v>
      </c>
      <c r="S60" s="33">
        <v>94.557047837770682</v>
      </c>
      <c r="T60" s="32">
        <v>1300705</v>
      </c>
      <c r="U60" s="32">
        <v>1382439.6202010782</v>
      </c>
      <c r="V60" s="33">
        <v>94.08765352159179</v>
      </c>
      <c r="W60" s="32">
        <v>1307893</v>
      </c>
      <c r="X60" s="32">
        <v>1372556.1921966132</v>
      </c>
      <c r="Y60" s="33">
        <v>95.288849187797013</v>
      </c>
      <c r="Z60" s="32">
        <v>1304270</v>
      </c>
      <c r="AA60" s="32">
        <v>1363955.6967051744</v>
      </c>
      <c r="AB60" s="33">
        <v>95.624073652146208</v>
      </c>
      <c r="AC60" s="32">
        <v>1303964</v>
      </c>
      <c r="AD60" s="32">
        <v>1356493.7704630243</v>
      </c>
      <c r="AE60" s="33">
        <v>96.127533232600555</v>
      </c>
      <c r="AF60" s="32">
        <v>1278966</v>
      </c>
      <c r="AG60" s="32">
        <v>1349541.7358874597</v>
      </c>
      <c r="AH60" s="33">
        <v>94.770392496157299</v>
      </c>
      <c r="AI60" s="32">
        <v>1271552</v>
      </c>
      <c r="AJ60" s="32">
        <v>1342667.11433937</v>
      </c>
      <c r="AK60" s="33">
        <v>94.703444094230264</v>
      </c>
      <c r="AL60" s="32">
        <v>1261675</v>
      </c>
      <c r="AM60" s="32">
        <v>1372466</v>
      </c>
      <c r="AN60" s="33">
        <v>91.927596020593583</v>
      </c>
      <c r="AO60" s="24"/>
      <c r="AP60" s="24"/>
      <c r="AQ60" s="24"/>
      <c r="AR60" s="24"/>
    </row>
    <row r="61" spans="1:44" ht="18">
      <c r="A61" s="34" t="s">
        <v>22</v>
      </c>
      <c r="B61" s="35">
        <v>126692</v>
      </c>
      <c r="C61" s="35">
        <v>129133.01614000001</v>
      </c>
      <c r="D61" s="36">
        <v>98.109688588584063</v>
      </c>
      <c r="E61" s="35">
        <v>126897</v>
      </c>
      <c r="F61" s="35">
        <v>125106.91821</v>
      </c>
      <c r="G61" s="36">
        <v>101.43084156784617</v>
      </c>
      <c r="H61" s="35">
        <v>127399</v>
      </c>
      <c r="I61" s="35">
        <v>120128.98005</v>
      </c>
      <c r="J61" s="36">
        <v>106.05184523082946</v>
      </c>
      <c r="K61" s="35">
        <v>127882</v>
      </c>
      <c r="L61" s="35">
        <v>136754.53736624465</v>
      </c>
      <c r="M61" s="36">
        <v>93.512070943223648</v>
      </c>
      <c r="N61" s="35">
        <v>128507</v>
      </c>
      <c r="O61" s="35">
        <v>135602.69267963685</v>
      </c>
      <c r="P61" s="36">
        <v>94.767292197950283</v>
      </c>
      <c r="Q61" s="35">
        <v>127602</v>
      </c>
      <c r="R61" s="35">
        <v>134438.8745985663</v>
      </c>
      <c r="S61" s="36">
        <v>94.914510688235708</v>
      </c>
      <c r="T61" s="35">
        <v>125809.99999999999</v>
      </c>
      <c r="U61" s="35">
        <v>133630.02356255872</v>
      </c>
      <c r="V61" s="36">
        <v>94.148004053222508</v>
      </c>
      <c r="W61" s="35">
        <v>126267</v>
      </c>
      <c r="X61" s="35">
        <v>131385.75092245309</v>
      </c>
      <c r="Y61" s="36">
        <v>96.104028871841436</v>
      </c>
      <c r="Z61" s="35">
        <v>125468</v>
      </c>
      <c r="AA61" s="35">
        <v>129285.78671453742</v>
      </c>
      <c r="AB61" s="36">
        <v>97.047017455238844</v>
      </c>
      <c r="AC61" s="35">
        <v>123916</v>
      </c>
      <c r="AD61" s="35">
        <v>127526.33346259914</v>
      </c>
      <c r="AE61" s="36">
        <v>97.168950628022259</v>
      </c>
      <c r="AF61" s="35">
        <v>120871</v>
      </c>
      <c r="AG61" s="35">
        <v>125994.223995468</v>
      </c>
      <c r="AH61" s="36">
        <v>95.933762808323436</v>
      </c>
      <c r="AI61" s="35">
        <v>121014</v>
      </c>
      <c r="AJ61" s="35">
        <v>124617.04518019999</v>
      </c>
      <c r="AK61" s="36">
        <v>97.108705975984364</v>
      </c>
      <c r="AL61" s="35">
        <v>120832</v>
      </c>
      <c r="AM61" s="35">
        <v>132738.77676381011</v>
      </c>
      <c r="AN61" s="36">
        <v>91.029918269477093</v>
      </c>
      <c r="AO61" s="24"/>
      <c r="AP61" s="24"/>
      <c r="AQ61" s="24"/>
      <c r="AR61" s="24"/>
    </row>
    <row r="62" spans="1:44" ht="18">
      <c r="A62" s="34" t="s">
        <v>10</v>
      </c>
      <c r="B62" s="35">
        <v>75615</v>
      </c>
      <c r="C62" s="35">
        <v>75446.609599999996</v>
      </c>
      <c r="D62" s="36">
        <v>100.2231914739347</v>
      </c>
      <c r="E62" s="35">
        <v>75508</v>
      </c>
      <c r="F62" s="35">
        <v>73630.930490000013</v>
      </c>
      <c r="G62" s="36">
        <v>102.54929483779227</v>
      </c>
      <c r="H62" s="35">
        <v>75445</v>
      </c>
      <c r="I62" s="35">
        <v>70916.348079999996</v>
      </c>
      <c r="J62" s="36">
        <v>106.38590683616601</v>
      </c>
      <c r="K62" s="35">
        <v>75802</v>
      </c>
      <c r="L62" s="35">
        <v>80508.882061161858</v>
      </c>
      <c r="M62" s="36">
        <v>94.153586609753091</v>
      </c>
      <c r="N62" s="35">
        <v>75769</v>
      </c>
      <c r="O62" s="35">
        <v>80109.81289748734</v>
      </c>
      <c r="P62" s="36">
        <v>94.581421750364001</v>
      </c>
      <c r="Q62" s="35">
        <v>75592</v>
      </c>
      <c r="R62" s="35">
        <v>79803.474096733946</v>
      </c>
      <c r="S62" s="36">
        <v>94.72269328572213</v>
      </c>
      <c r="T62" s="35">
        <v>74669</v>
      </c>
      <c r="U62" s="35">
        <v>79381.675655596147</v>
      </c>
      <c r="V62" s="36">
        <v>94.063270122890231</v>
      </c>
      <c r="W62" s="35">
        <v>75051</v>
      </c>
      <c r="X62" s="35">
        <v>78001.97613292883</v>
      </c>
      <c r="Y62" s="36">
        <v>96.2167931131644</v>
      </c>
      <c r="Z62" s="35">
        <v>74538</v>
      </c>
      <c r="AA62" s="35">
        <v>76655.202457111125</v>
      </c>
      <c r="AB62" s="36">
        <v>97.238018569847611</v>
      </c>
      <c r="AC62" s="35">
        <v>73888</v>
      </c>
      <c r="AD62" s="35">
        <v>75424.737078595106</v>
      </c>
      <c r="AE62" s="36">
        <v>97.962555604279032</v>
      </c>
      <c r="AF62" s="35">
        <v>72437</v>
      </c>
      <c r="AG62" s="35">
        <v>74319.470293126229</v>
      </c>
      <c r="AH62" s="36">
        <v>97.467056363962882</v>
      </c>
      <c r="AI62" s="35">
        <v>72216</v>
      </c>
      <c r="AJ62" s="35">
        <v>73289.770988010001</v>
      </c>
      <c r="AK62" s="36">
        <v>98.534896516205976</v>
      </c>
      <c r="AL62" s="35">
        <v>72595</v>
      </c>
      <c r="AM62" s="35">
        <v>78506.988729024655</v>
      </c>
      <c r="AN62" s="36">
        <v>92.469474597439316</v>
      </c>
      <c r="AO62" s="24"/>
      <c r="AP62" s="24"/>
      <c r="AQ62" s="24"/>
      <c r="AR62" s="24"/>
    </row>
    <row r="63" spans="1:44" ht="18">
      <c r="A63" s="34" t="s">
        <v>11</v>
      </c>
      <c r="B63" s="35">
        <v>324181</v>
      </c>
      <c r="C63" s="35">
        <v>353121.08783000003</v>
      </c>
      <c r="D63" s="36">
        <v>91.804486101964997</v>
      </c>
      <c r="E63" s="35">
        <v>327830</v>
      </c>
      <c r="F63" s="35">
        <v>354480.64893000002</v>
      </c>
      <c r="G63" s="36">
        <v>92.481776082715655</v>
      </c>
      <c r="H63" s="35">
        <v>330497</v>
      </c>
      <c r="I63" s="35">
        <v>354397.69</v>
      </c>
      <c r="J63" s="36">
        <v>93.255969021694241</v>
      </c>
      <c r="K63" s="35">
        <v>332624</v>
      </c>
      <c r="L63" s="35">
        <v>366650.42614526185</v>
      </c>
      <c r="M63" s="36">
        <v>90.719654548613278</v>
      </c>
      <c r="N63" s="35">
        <v>335405</v>
      </c>
      <c r="O63" s="35">
        <v>364476.24840115278</v>
      </c>
      <c r="P63" s="36">
        <v>92.023829116799902</v>
      </c>
      <c r="Q63" s="35">
        <v>336745</v>
      </c>
      <c r="R63" s="35">
        <v>361243.61194468825</v>
      </c>
      <c r="S63" s="36">
        <v>93.218257393451339</v>
      </c>
      <c r="T63" s="35">
        <v>335204</v>
      </c>
      <c r="U63" s="35">
        <v>357708.73901841545</v>
      </c>
      <c r="V63" s="36">
        <v>93.708641538875895</v>
      </c>
      <c r="W63" s="35">
        <v>333758</v>
      </c>
      <c r="X63" s="35">
        <v>355488.31590805587</v>
      </c>
      <c r="Y63" s="36">
        <v>93.887192648639328</v>
      </c>
      <c r="Z63" s="35">
        <v>335420</v>
      </c>
      <c r="AA63" s="35">
        <v>353714.31846870005</v>
      </c>
      <c r="AB63" s="36">
        <v>94.827939522522072</v>
      </c>
      <c r="AC63" s="35">
        <v>335742</v>
      </c>
      <c r="AD63" s="35">
        <v>352077.17124606203</v>
      </c>
      <c r="AE63" s="36">
        <v>95.360343532570141</v>
      </c>
      <c r="AF63" s="35">
        <v>330264</v>
      </c>
      <c r="AG63" s="35">
        <v>350486.67583407299</v>
      </c>
      <c r="AH63" s="36">
        <v>94.230115656765562</v>
      </c>
      <c r="AI63" s="35">
        <v>328159</v>
      </c>
      <c r="AJ63" s="35">
        <v>348890.27379000001</v>
      </c>
      <c r="AK63" s="36">
        <v>94.05793874251755</v>
      </c>
      <c r="AL63" s="35">
        <v>326537</v>
      </c>
      <c r="AM63" s="35">
        <v>365612.62724134012</v>
      </c>
      <c r="AN63" s="36">
        <v>89.31228728718213</v>
      </c>
      <c r="AO63" s="24"/>
      <c r="AP63" s="24"/>
      <c r="AQ63" s="24"/>
      <c r="AR63" s="24"/>
    </row>
    <row r="64" spans="1:44" ht="18">
      <c r="A64" s="34" t="s">
        <v>12</v>
      </c>
      <c r="B64" s="35">
        <v>148382</v>
      </c>
      <c r="C64" s="35">
        <v>153518.74480000001</v>
      </c>
      <c r="D64" s="36">
        <v>96.653995050121068</v>
      </c>
      <c r="E64" s="35">
        <v>149702</v>
      </c>
      <c r="F64" s="35">
        <v>151832.00900999998</v>
      </c>
      <c r="G64" s="36">
        <v>98.597127823119507</v>
      </c>
      <c r="H64" s="35">
        <v>150833</v>
      </c>
      <c r="I64" s="35">
        <v>149554.68463</v>
      </c>
      <c r="J64" s="36">
        <v>100.85474779553884</v>
      </c>
      <c r="K64" s="35">
        <v>152334</v>
      </c>
      <c r="L64" s="35">
        <v>163313.83040858724</v>
      </c>
      <c r="M64" s="36">
        <v>93.276852069957997</v>
      </c>
      <c r="N64" s="35">
        <v>154377</v>
      </c>
      <c r="O64" s="35">
        <v>162983.34235899095</v>
      </c>
      <c r="P64" s="36">
        <v>94.719495726112655</v>
      </c>
      <c r="Q64" s="35">
        <v>156387</v>
      </c>
      <c r="R64" s="35">
        <v>162955.85898230973</v>
      </c>
      <c r="S64" s="36">
        <v>95.968933536152974</v>
      </c>
      <c r="T64" s="35">
        <v>155018</v>
      </c>
      <c r="U64" s="35">
        <v>162481.88649517496</v>
      </c>
      <c r="V64" s="36">
        <v>95.406327033631158</v>
      </c>
      <c r="W64" s="35">
        <v>156847</v>
      </c>
      <c r="X64" s="35">
        <v>161424.25620816101</v>
      </c>
      <c r="Y64" s="36">
        <v>97.164455754246433</v>
      </c>
      <c r="Z64" s="35">
        <v>157546</v>
      </c>
      <c r="AA64" s="35">
        <v>160511.78763749162</v>
      </c>
      <c r="AB64" s="36">
        <v>98.1522929367719</v>
      </c>
      <c r="AC64" s="35">
        <v>157976</v>
      </c>
      <c r="AD64" s="35">
        <v>159653.70079121485</v>
      </c>
      <c r="AE64" s="36">
        <v>98.949162604499321</v>
      </c>
      <c r="AF64" s="35">
        <v>155835</v>
      </c>
      <c r="AG64" s="35">
        <v>158817.23411748011</v>
      </c>
      <c r="AH64" s="36">
        <v>98.122222607608137</v>
      </c>
      <c r="AI64" s="35">
        <v>155475</v>
      </c>
      <c r="AJ64" s="35">
        <v>157924.59169059998</v>
      </c>
      <c r="AK64" s="36">
        <v>98.448885215167053</v>
      </c>
      <c r="AL64" s="35">
        <v>155236</v>
      </c>
      <c r="AM64" s="35">
        <v>161817.3807862658</v>
      </c>
      <c r="AN64" s="36">
        <v>95.932834437013454</v>
      </c>
      <c r="AO64" s="24"/>
      <c r="AP64" s="24"/>
      <c r="AQ64" s="24"/>
      <c r="AR64" s="24"/>
    </row>
    <row r="65" spans="1:100" ht="18">
      <c r="A65" s="34" t="s">
        <v>13</v>
      </c>
      <c r="B65" s="35">
        <v>211087</v>
      </c>
      <c r="C65" s="35">
        <v>219628.17698999998</v>
      </c>
      <c r="D65" s="36">
        <v>96.111074131262825</v>
      </c>
      <c r="E65" s="35">
        <v>214452</v>
      </c>
      <c r="F65" s="35">
        <v>214970.51002999998</v>
      </c>
      <c r="G65" s="36">
        <v>99.758799460480589</v>
      </c>
      <c r="H65" s="35">
        <v>214191</v>
      </c>
      <c r="I65" s="35">
        <v>211011.72026</v>
      </c>
      <c r="J65" s="36">
        <v>101.50668395863633</v>
      </c>
      <c r="K65" s="35">
        <v>215486</v>
      </c>
      <c r="L65" s="35">
        <v>232757.51032446587</v>
      </c>
      <c r="M65" s="36">
        <v>92.579612017507301</v>
      </c>
      <c r="N65" s="35">
        <v>218060</v>
      </c>
      <c r="O65" s="35">
        <v>231535.05152675055</v>
      </c>
      <c r="P65" s="36">
        <v>94.180124591116737</v>
      </c>
      <c r="Q65" s="35">
        <v>218722</v>
      </c>
      <c r="R65" s="35">
        <v>230094.65907874863</v>
      </c>
      <c r="S65" s="36">
        <v>95.057399800463685</v>
      </c>
      <c r="T65" s="35">
        <v>215663</v>
      </c>
      <c r="U65" s="35">
        <v>228595.39998320088</v>
      </c>
      <c r="V65" s="36">
        <v>94.342668319593798</v>
      </c>
      <c r="W65" s="35">
        <v>219216</v>
      </c>
      <c r="X65" s="35">
        <v>227475.61404503332</v>
      </c>
      <c r="Y65" s="36">
        <v>96.369011210406853</v>
      </c>
      <c r="Z65" s="35">
        <v>218944</v>
      </c>
      <c r="AA65" s="35">
        <v>226583.78170357714</v>
      </c>
      <c r="AB65" s="36">
        <v>96.62827513684465</v>
      </c>
      <c r="AC65" s="35">
        <v>220228</v>
      </c>
      <c r="AD65" s="35">
        <v>225785.36344529112</v>
      </c>
      <c r="AE65" s="36">
        <v>97.53865203638955</v>
      </c>
      <c r="AF65" s="35">
        <v>215725</v>
      </c>
      <c r="AG65" s="35">
        <v>225018.27335864014</v>
      </c>
      <c r="AH65" s="36">
        <v>95.869991703372335</v>
      </c>
      <c r="AI65" s="35">
        <v>213877</v>
      </c>
      <c r="AJ65" s="35">
        <v>224287.37685000003</v>
      </c>
      <c r="AK65" s="36">
        <v>95.358465110159841</v>
      </c>
      <c r="AL65" s="35">
        <v>210787</v>
      </c>
      <c r="AM65" s="35">
        <v>226511.48160061566</v>
      </c>
      <c r="AN65" s="36">
        <v>93.057975918262272</v>
      </c>
      <c r="AO65" s="24"/>
      <c r="AP65" s="24"/>
      <c r="AQ65" s="24"/>
      <c r="AR65" s="24"/>
    </row>
    <row r="66" spans="1:100" ht="18">
      <c r="A66" s="34" t="s">
        <v>14</v>
      </c>
      <c r="B66" s="35">
        <v>192754</v>
      </c>
      <c r="C66" s="35">
        <v>195224.79430000004</v>
      </c>
      <c r="D66" s="36">
        <v>98.734384989950001</v>
      </c>
      <c r="E66" s="35">
        <v>193357</v>
      </c>
      <c r="F66" s="35">
        <v>190656.03167</v>
      </c>
      <c r="G66" s="36">
        <v>101.41667080046805</v>
      </c>
      <c r="H66" s="35">
        <v>193690</v>
      </c>
      <c r="I66" s="35">
        <v>186147.89586000002</v>
      </c>
      <c r="J66" s="36">
        <v>104.05167305553232</v>
      </c>
      <c r="K66" s="35">
        <v>191608</v>
      </c>
      <c r="L66" s="35">
        <v>208841.90198561118</v>
      </c>
      <c r="M66" s="36">
        <v>91.747871561331323</v>
      </c>
      <c r="N66" s="35">
        <v>195716</v>
      </c>
      <c r="O66" s="35">
        <v>207521.00347354871</v>
      </c>
      <c r="P66" s="36">
        <v>94.311417506684606</v>
      </c>
      <c r="Q66" s="35">
        <v>195663</v>
      </c>
      <c r="R66" s="35">
        <v>206305.74965096096</v>
      </c>
      <c r="S66" s="36">
        <v>94.841273367820847</v>
      </c>
      <c r="T66" s="35">
        <v>192275</v>
      </c>
      <c r="U66" s="35">
        <v>205103.29915781712</v>
      </c>
      <c r="V66" s="36">
        <v>93.745444753696347</v>
      </c>
      <c r="W66" s="35">
        <v>194099</v>
      </c>
      <c r="X66" s="35">
        <v>203891.21115222579</v>
      </c>
      <c r="Y66" s="36">
        <v>95.197335335403494</v>
      </c>
      <c r="Z66" s="35">
        <v>193315</v>
      </c>
      <c r="AA66" s="35">
        <v>202806.43139440008</v>
      </c>
      <c r="AB66" s="36">
        <v>95.319955422941206</v>
      </c>
      <c r="AC66" s="35">
        <v>193546</v>
      </c>
      <c r="AD66" s="35">
        <v>201978.70484965903</v>
      </c>
      <c r="AE66" s="36">
        <v>95.824953498966224</v>
      </c>
      <c r="AF66" s="35">
        <v>189816</v>
      </c>
      <c r="AG66" s="35">
        <v>201102.55950511468</v>
      </c>
      <c r="AH66" s="36">
        <v>94.387659941828034</v>
      </c>
      <c r="AI66" s="35">
        <v>188710</v>
      </c>
      <c r="AJ66" s="35">
        <v>200178.30092707</v>
      </c>
      <c r="AK66" s="36">
        <v>94.270957004851297</v>
      </c>
      <c r="AL66" s="35">
        <v>186390</v>
      </c>
      <c r="AM66" s="35">
        <v>203737.18011432062</v>
      </c>
      <c r="AN66" s="36">
        <v>91.485510840688576</v>
      </c>
      <c r="AO66" s="24"/>
      <c r="AP66" s="24"/>
      <c r="AQ66" s="24"/>
      <c r="AR66" s="24"/>
    </row>
    <row r="67" spans="1:100" ht="18">
      <c r="A67" s="34" t="s">
        <v>15</v>
      </c>
      <c r="B67" s="35">
        <v>135348</v>
      </c>
      <c r="C67" s="35">
        <v>136114.22133999999</v>
      </c>
      <c r="D67" s="36">
        <v>99.437074735867569</v>
      </c>
      <c r="E67" s="35">
        <v>135592</v>
      </c>
      <c r="F67" s="35">
        <v>131480.07325000002</v>
      </c>
      <c r="G67" s="36">
        <v>103.12741440460064</v>
      </c>
      <c r="H67" s="35">
        <v>135343</v>
      </c>
      <c r="I67" s="35">
        <v>128088.12328</v>
      </c>
      <c r="J67" s="36">
        <v>105.66397300094785</v>
      </c>
      <c r="K67" s="35">
        <v>136388</v>
      </c>
      <c r="L67" s="35">
        <v>145539.58265717785</v>
      </c>
      <c r="M67" s="36">
        <v>93.711963103031138</v>
      </c>
      <c r="N67" s="35">
        <v>136520</v>
      </c>
      <c r="O67" s="35">
        <v>144392.66921298203</v>
      </c>
      <c r="P67" s="36">
        <v>94.547736214108156</v>
      </c>
      <c r="Q67" s="35">
        <v>136297</v>
      </c>
      <c r="R67" s="35">
        <v>143011.61995431434</v>
      </c>
      <c r="S67" s="36">
        <v>95.304843091449939</v>
      </c>
      <c r="T67" s="35">
        <v>133993</v>
      </c>
      <c r="U67" s="35">
        <v>141589.08822836608</v>
      </c>
      <c r="V67" s="36">
        <v>94.635117491459155</v>
      </c>
      <c r="W67" s="35">
        <v>134785</v>
      </c>
      <c r="X67" s="35">
        <v>141376.43737128808</v>
      </c>
      <c r="Y67" s="36">
        <v>95.337669067174616</v>
      </c>
      <c r="Z67" s="35">
        <v>133684</v>
      </c>
      <c r="AA67" s="35">
        <v>141216.85583161944</v>
      </c>
      <c r="AB67" s="36">
        <v>94.665753045372099</v>
      </c>
      <c r="AC67" s="35">
        <v>132497</v>
      </c>
      <c r="AD67" s="35">
        <v>141098.91131598077</v>
      </c>
      <c r="AE67" s="36">
        <v>93.903630272017182</v>
      </c>
      <c r="AF67" s="35">
        <v>129216</v>
      </c>
      <c r="AG67" s="35">
        <v>141036.43266404132</v>
      </c>
      <c r="AH67" s="36">
        <v>91.618880000887131</v>
      </c>
      <c r="AI67" s="35">
        <v>127770</v>
      </c>
      <c r="AJ67" s="35">
        <v>140873.42688720001</v>
      </c>
      <c r="AK67" s="36">
        <v>90.698439601606225</v>
      </c>
      <c r="AL67" s="35">
        <v>125692</v>
      </c>
      <c r="AM67" s="35">
        <v>134399.78303956622</v>
      </c>
      <c r="AN67" s="36">
        <v>93.520984303224125</v>
      </c>
      <c r="AO67" s="24"/>
      <c r="AP67" s="24"/>
      <c r="AQ67" s="24"/>
      <c r="AR67" s="24"/>
    </row>
    <row r="68" spans="1:100" ht="18">
      <c r="A68" s="34" t="s">
        <v>16</v>
      </c>
      <c r="B68" s="35">
        <v>73679</v>
      </c>
      <c r="C68" s="35">
        <v>72732.348920000004</v>
      </c>
      <c r="D68" s="36">
        <v>101.30155438956226</v>
      </c>
      <c r="E68" s="35">
        <v>72327</v>
      </c>
      <c r="F68" s="35">
        <v>68826.87861</v>
      </c>
      <c r="G68" s="36">
        <v>105.08539899046281</v>
      </c>
      <c r="H68" s="35">
        <v>71487</v>
      </c>
      <c r="I68" s="35">
        <v>65758.557580000008</v>
      </c>
      <c r="J68" s="36">
        <v>108.71132614645771</v>
      </c>
      <c r="K68" s="35">
        <v>71045</v>
      </c>
      <c r="L68" s="35">
        <v>76440.28811045982</v>
      </c>
      <c r="M68" s="36">
        <v>92.941826563155573</v>
      </c>
      <c r="N68" s="35">
        <v>70441</v>
      </c>
      <c r="O68" s="35">
        <v>75319.675353734943</v>
      </c>
      <c r="P68" s="36">
        <v>93.522707936774154</v>
      </c>
      <c r="Q68" s="35">
        <v>69697</v>
      </c>
      <c r="R68" s="35">
        <v>74643.767560145337</v>
      </c>
      <c r="S68" s="36">
        <v>93.372832425480922</v>
      </c>
      <c r="T68" s="35">
        <v>68073</v>
      </c>
      <c r="U68" s="35">
        <v>73949.508099948958</v>
      </c>
      <c r="V68" s="36">
        <v>92.053350656496107</v>
      </c>
      <c r="W68" s="35">
        <v>67870</v>
      </c>
      <c r="X68" s="35">
        <v>73512.630456467203</v>
      </c>
      <c r="Y68" s="36">
        <v>92.324270779823792</v>
      </c>
      <c r="Z68" s="35">
        <v>65355</v>
      </c>
      <c r="AA68" s="35">
        <v>73181.53249773776</v>
      </c>
      <c r="AB68" s="36">
        <v>89.305317570413408</v>
      </c>
      <c r="AC68" s="35">
        <v>66171</v>
      </c>
      <c r="AD68" s="35">
        <v>72948.848273622396</v>
      </c>
      <c r="AE68" s="36">
        <v>90.708765890039146</v>
      </c>
      <c r="AF68" s="35">
        <v>64802</v>
      </c>
      <c r="AG68" s="35">
        <v>72766.866119516286</v>
      </c>
      <c r="AH68" s="36">
        <v>89.054268042223569</v>
      </c>
      <c r="AI68" s="35">
        <v>64331</v>
      </c>
      <c r="AJ68" s="35">
        <v>72606.328026290008</v>
      </c>
      <c r="AK68" s="36">
        <v>88.602469989539216</v>
      </c>
      <c r="AL68" s="35">
        <v>63606</v>
      </c>
      <c r="AM68" s="35">
        <v>69141.781725056906</v>
      </c>
      <c r="AN68" s="36">
        <v>91.993579588287147</v>
      </c>
      <c r="AO68" s="24"/>
      <c r="AP68" s="24"/>
      <c r="AQ68" s="24"/>
      <c r="AR68" s="24"/>
    </row>
    <row r="69" spans="1:100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</row>
    <row r="70" spans="1:100" s="63" customFormat="1" ht="17.25">
      <c r="A70" s="62" t="s">
        <v>94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</row>
    <row r="71" spans="1:100">
      <c r="A71" s="28" t="s">
        <v>91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</row>
    <row r="72" spans="1:100">
      <c r="A72" s="29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</row>
    <row r="73" spans="1:100">
      <c r="A73" s="30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</row>
    <row r="74" spans="1:100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</row>
    <row r="75" spans="1:100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</row>
    <row r="76" spans="1:100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</row>
    <row r="77" spans="1:100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</row>
    <row r="78" spans="1:100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</row>
    <row r="79" spans="1:100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</row>
    <row r="80" spans="1:100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</row>
    <row r="81" spans="1:44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</row>
    <row r="82" spans="1:44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</row>
    <row r="83" spans="1:44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</row>
    <row r="84" spans="1:44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</row>
    <row r="85" spans="1:44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</row>
    <row r="86" spans="1:44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</row>
    <row r="87" spans="1:44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</row>
    <row r="88" spans="1:44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</row>
    <row r="89" spans="1:44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</row>
    <row r="90" spans="1:44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</row>
    <row r="91" spans="1:44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</row>
    <row r="92" spans="1:44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</row>
    <row r="93" spans="1:44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</row>
    <row r="94" spans="1:44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</row>
    <row r="95" spans="1:44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</row>
    <row r="96" spans="1:44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</row>
    <row r="97" spans="1:44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</row>
    <row r="98" spans="1:44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</row>
    <row r="99" spans="1:44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</row>
    <row r="100" spans="1:44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</row>
    <row r="101" spans="1:44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</row>
    <row r="102" spans="1:44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</row>
    <row r="103" spans="1:44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</row>
    <row r="104" spans="1:44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</row>
    <row r="105" spans="1:44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</row>
    <row r="106" spans="1:44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</row>
    <row r="107" spans="1:44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</row>
    <row r="108" spans="1:44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</row>
    <row r="109" spans="1:44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</row>
    <row r="110" spans="1:44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</row>
    <row r="111" spans="1:44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</row>
  </sheetData>
  <mergeCells count="28">
    <mergeCell ref="AI8:AK8"/>
    <mergeCell ref="AI58:AK58"/>
    <mergeCell ref="AF8:AH8"/>
    <mergeCell ref="AF58:AH58"/>
    <mergeCell ref="AC8:AE8"/>
    <mergeCell ref="AC58:AE58"/>
    <mergeCell ref="T8:V8"/>
    <mergeCell ref="Z8:AB8"/>
    <mergeCell ref="Z58:AB58"/>
    <mergeCell ref="W8:Y8"/>
    <mergeCell ref="W58:Y58"/>
    <mergeCell ref="T58:V58"/>
    <mergeCell ref="AL8:AN8"/>
    <mergeCell ref="AL58:AN58"/>
    <mergeCell ref="K8:M8"/>
    <mergeCell ref="A8:A9"/>
    <mergeCell ref="B8:D8"/>
    <mergeCell ref="E8:G8"/>
    <mergeCell ref="H8:J8"/>
    <mergeCell ref="A58:A59"/>
    <mergeCell ref="B58:D58"/>
    <mergeCell ref="E58:G58"/>
    <mergeCell ref="H58:J58"/>
    <mergeCell ref="K58:M58"/>
    <mergeCell ref="N8:P8"/>
    <mergeCell ref="Q8:S8"/>
    <mergeCell ref="N58:P58"/>
    <mergeCell ref="Q58:S58"/>
  </mergeCells>
  <conditionalFormatting sqref="AP10:AR56">
    <cfRule type="cellIs" dxfId="1" priority="2" operator="notEqual">
      <formula>0</formula>
    </cfRule>
  </conditionalFormatting>
  <conditionalFormatting sqref="AP60:AR68">
    <cfRule type="cellIs" dxfId="0" priority="1" operator="notEqual">
      <formula>0</formula>
    </cfRule>
  </conditionalFormatting>
  <hyperlinks>
    <hyperlink ref="AN7" location="Contenido!A1" display="Contenido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Presentación</vt:lpstr>
      <vt:lpstr>Contenido</vt:lpstr>
      <vt:lpstr>BAS1</vt:lpstr>
      <vt:lpstr>BAS3</vt:lpstr>
    </vt:vector>
  </TitlesOfParts>
  <Company>Secretaria de Educacion de Guanajuato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Suarez Munoz</dc:creator>
  <cp:lastModifiedBy>Gabriela Margarita Manrique Cervantes</cp:lastModifiedBy>
  <dcterms:created xsi:type="dcterms:W3CDTF">2013-05-28T18:37:00Z</dcterms:created>
  <dcterms:modified xsi:type="dcterms:W3CDTF">2020-04-02T22:05:16Z</dcterms:modified>
</cp:coreProperties>
</file>